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elipe\Documents\0.1 Instructor SENA\44 Horarios trimestre I 2024\1. 2888464 - Tecnólogo en mantenimiento electromecánico industrial\"/>
    </mc:Choice>
  </mc:AlternateContent>
  <bookViews>
    <workbookView xWindow="0" yWindow="0" windowWidth="20490" windowHeight="7755" activeTab="2"/>
  </bookViews>
  <sheets>
    <sheet name="Lista de aprendices" sheetId="3" r:id="rId1"/>
    <sheet name="Plan trabajo" sheetId="2" r:id="rId2"/>
    <sheet name="Asistencias Enero" sheetId="1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'Lista de aprendices'!$A$1:$G$1</definedName>
    <definedName name="_xlnm._FilterDatabase" localSheetId="1" hidden="1">'Plan trabajo'!$A$13:$BG$38</definedName>
    <definedName name="_xlnm.Print_Area" localSheetId="2">'Asistencias Enero'!$A$1:$BA$51</definedName>
    <definedName name="_xlnm.Print_Area" localSheetId="0">'Lista de aprendices'!$A$1:$H$24</definedName>
    <definedName name="_xlnm.Print_Area" localSheetId="1">'Plan trabajo'!$A$2:$Q$37</definedName>
    <definedName name="LISTAHDV" localSheetId="2">'[1]HOJA DE VIDA'!#REF!</definedName>
    <definedName name="LISTAHDV" localSheetId="1">'[2]HOJA DE VIDA'!#REF!</definedName>
    <definedName name="LISTAHDV">'[2]HOJA DE VIDA'!#REF!</definedName>
    <definedName name="LL" localSheetId="2">'[3]HOJA DE VIDA'!#REF!</definedName>
    <definedName name="LL" localSheetId="1">'[3]HOJA DE VIDA'!#REF!</definedName>
    <definedName name="LL">'[3]HOJA DE VIDA'!#REF!</definedName>
    <definedName name="q" localSheetId="2">'[2]HOJA DE VIDA'!#REF!</definedName>
    <definedName name="q">'[2]HOJA DE VIDA'!#REF!</definedName>
    <definedName name="w" localSheetId="2">'[2]HOJA DE VIDA'!#REF!</definedName>
    <definedName name="w">'[2]HOJA DE VIDA'!#REF!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12" i="1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20" i="3"/>
  <c r="C20" i="3"/>
  <c r="B21" i="3"/>
  <c r="C21" i="3"/>
  <c r="B22" i="3"/>
  <c r="C22" i="3"/>
  <c r="B23" i="3"/>
  <c r="C23" i="3"/>
  <c r="B24" i="3"/>
  <c r="C24" i="3"/>
  <c r="A32" i="2"/>
  <c r="A33" i="2"/>
  <c r="B10" i="3" l="1"/>
  <c r="C10" i="3"/>
  <c r="C3" i="3" l="1"/>
  <c r="C4" i="3"/>
  <c r="C5" i="3"/>
  <c r="C6" i="3"/>
  <c r="C8" i="3"/>
  <c r="C9" i="3"/>
  <c r="C11" i="3"/>
  <c r="C7" i="3"/>
  <c r="C12" i="3"/>
  <c r="C13" i="3"/>
  <c r="C14" i="3"/>
  <c r="C15" i="3"/>
  <c r="C16" i="3"/>
  <c r="C17" i="3"/>
  <c r="C18" i="3"/>
  <c r="C19" i="3"/>
  <c r="C2" i="3"/>
  <c r="B14" i="2" s="1"/>
  <c r="B3" i="3"/>
  <c r="B4" i="3"/>
  <c r="B5" i="3"/>
  <c r="B6" i="3"/>
  <c r="B8" i="3"/>
  <c r="B9" i="3"/>
  <c r="B11" i="3"/>
  <c r="B7" i="3"/>
  <c r="B12" i="3"/>
  <c r="B13" i="3"/>
  <c r="B14" i="3"/>
  <c r="B15" i="3"/>
  <c r="B16" i="3"/>
  <c r="B17" i="3"/>
  <c r="B18" i="3"/>
  <c r="B19" i="3"/>
  <c r="B2" i="3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W12" i="1"/>
  <c r="AW13" i="1"/>
  <c r="AW14" i="1"/>
  <c r="AW15" i="1"/>
  <c r="AW16" i="1"/>
  <c r="AW17" i="1"/>
  <c r="AW18" i="1"/>
  <c r="AW19" i="1"/>
  <c r="AW20" i="1"/>
  <c r="AW21" i="1"/>
  <c r="AW22" i="1"/>
  <c r="AW23" i="1"/>
  <c r="AW24" i="1"/>
  <c r="AW25" i="1"/>
  <c r="AW26" i="1"/>
  <c r="AW27" i="1"/>
  <c r="AW28" i="1"/>
  <c r="AW29" i="1"/>
  <c r="AV30" i="1"/>
  <c r="AW30" i="1"/>
  <c r="AV31" i="1"/>
  <c r="AW31" i="1"/>
  <c r="AW39" i="1"/>
  <c r="AV39" i="1"/>
  <c r="D39" i="1"/>
  <c r="C39" i="1"/>
  <c r="AW38" i="1"/>
  <c r="AV38" i="1"/>
  <c r="D38" i="1"/>
  <c r="C38" i="1"/>
  <c r="AW37" i="1"/>
  <c r="AV37" i="1"/>
  <c r="D37" i="1"/>
  <c r="AW36" i="1"/>
  <c r="AV36" i="1"/>
  <c r="AW35" i="1"/>
  <c r="AV35" i="1"/>
  <c r="AW34" i="1"/>
  <c r="AV34" i="1"/>
  <c r="AW33" i="1"/>
  <c r="AV33" i="1"/>
  <c r="AW32" i="1"/>
  <c r="AV32" i="1"/>
  <c r="L8" i="1"/>
  <c r="E8" i="1"/>
  <c r="Q7" i="1"/>
  <c r="J6" i="1"/>
  <c r="D12" i="1" l="1"/>
</calcChain>
</file>

<file path=xl/sharedStrings.xml><?xml version="1.0" encoding="utf-8"?>
<sst xmlns="http://schemas.openxmlformats.org/spreadsheetml/2006/main" count="149" uniqueCount="133">
  <si>
    <t>RISARALDA</t>
  </si>
  <si>
    <t>REGISTRO DE ASISTENCIAS X MES</t>
  </si>
  <si>
    <t>COD. FICHA:</t>
  </si>
  <si>
    <t xml:space="preserve">NIVEL:  </t>
  </si>
  <si>
    <t>COD. PROGRAMA:</t>
  </si>
  <si>
    <t>DEPARTAMENTO:</t>
  </si>
  <si>
    <t>FECHA INICIO:</t>
  </si>
  <si>
    <t>FECHA DE TERMINACION</t>
  </si>
  <si>
    <t>MES:</t>
  </si>
  <si>
    <t>COMPETENCIA:</t>
  </si>
  <si>
    <t>INSTRUCTOR</t>
  </si>
  <si>
    <t>CEDULA:</t>
  </si>
  <si>
    <t>NUMERO</t>
  </si>
  <si>
    <t>HORAS POR DIA</t>
  </si>
  <si>
    <t>FALTAS</t>
  </si>
  <si>
    <t>IDENTIFIC.</t>
  </si>
  <si>
    <t>APELLIDOS Y NOMBRES</t>
  </si>
  <si>
    <t>CE</t>
  </si>
  <si>
    <t>SE</t>
  </si>
  <si>
    <t>EVAL</t>
  </si>
  <si>
    <t>HOMBRES:</t>
  </si>
  <si>
    <t>CE = NÚMERO DE HORAS CON EXCUSA                 SE = NÚMERO DE HORAS SIN EXCUSA</t>
  </si>
  <si>
    <t>TIEMPO DEDICADO A LA FORMACION</t>
  </si>
  <si>
    <t xml:space="preserve">TIEMPO DEDICADO ACTIVIDADES     </t>
  </si>
  <si>
    <t xml:space="preserve">COORDINADOR ACADEMICO </t>
  </si>
  <si>
    <t xml:space="preserve">INSTRUCTOR </t>
  </si>
  <si>
    <t>PLAN DE TRABAJO CONCERTADO</t>
  </si>
  <si>
    <t>PROGRAMA DE FORMACIÓN:</t>
  </si>
  <si>
    <t>FICHA DE CARACTERIZACIÓN:</t>
  </si>
  <si>
    <t>INSTRUCTOR:</t>
  </si>
  <si>
    <t>FASE DEL PROYECTO</t>
  </si>
  <si>
    <t>ACTIVIDAD DEL PROYECTO</t>
  </si>
  <si>
    <t>ACTIVIDAD DEL PROYECTO:</t>
  </si>
  <si>
    <t>RESULTADO DE APRENDIZAJE</t>
  </si>
  <si>
    <t xml:space="preserve">
Plan de trabajo concertado con los aprendices</t>
  </si>
  <si>
    <t>ACTIVIDADES DE APRENDIZAJE</t>
  </si>
  <si>
    <t>APROBO RESULTADO DE APRENDIZAJE</t>
  </si>
  <si>
    <t>FECHA DE ENTREGA DE LA ACTIVIDAD DE APRENDIZAJE</t>
  </si>
  <si>
    <t>R.A. 1</t>
  </si>
  <si>
    <t>FORMA DE ENTREGA</t>
  </si>
  <si>
    <t>Documento digital adjunto en el portafolio de LMS</t>
  </si>
  <si>
    <t>VALORACIÓN EVIDENCIA</t>
  </si>
  <si>
    <t>A</t>
  </si>
  <si>
    <t>D</t>
  </si>
  <si>
    <t>SI</t>
  </si>
  <si>
    <t>NO</t>
  </si>
  <si>
    <t>N°</t>
  </si>
  <si>
    <t>NOMBRES Y APELLIDOS</t>
  </si>
  <si>
    <t>DOCUMENTO</t>
  </si>
  <si>
    <t xml:space="preserve">Actividad de aprendizaje 2: </t>
  </si>
  <si>
    <t xml:space="preserve">Actividad de aprendizaje 3: </t>
  </si>
  <si>
    <t xml:space="preserve">Actividad de aprendizaje 4: </t>
  </si>
  <si>
    <t xml:space="preserve">Actividad de aprendizaje 5: </t>
  </si>
  <si>
    <t xml:space="preserve">Actividad de aprendizaje 6: </t>
  </si>
  <si>
    <t>Identificación</t>
  </si>
  <si>
    <t>Nombre</t>
  </si>
  <si>
    <t>Apellido Nombre</t>
  </si>
  <si>
    <t>Nombre Apellido</t>
  </si>
  <si>
    <t>Talla ropa de trabajo</t>
  </si>
  <si>
    <t>Talla botas de seguridad</t>
  </si>
  <si>
    <t>Firma entrega de EPP</t>
  </si>
  <si>
    <t>Apellidos</t>
  </si>
  <si>
    <t>TECNOLOGO EN MANTENIMEINTO ELECTROMECANICO INDUSTRIAL</t>
  </si>
  <si>
    <t xml:space="preserve">Actividad de aprendizaje 1: </t>
  </si>
  <si>
    <t>JORGE ALBERTO</t>
  </si>
  <si>
    <t>ARIAS AGUDELO</t>
  </si>
  <si>
    <t>STEVEN</t>
  </si>
  <si>
    <t>ASPRILLA CORTES</t>
  </si>
  <si>
    <t>EDWARD ARMANDO</t>
  </si>
  <si>
    <t>BAQUERO AGUILAR</t>
  </si>
  <si>
    <t>DIEGO FERNANDO</t>
  </si>
  <si>
    <t>CASTAÑEDA LOPEZ</t>
  </si>
  <si>
    <t>JOHN JAIRO</t>
  </si>
  <si>
    <t>CORRALES DIAZ</t>
  </si>
  <si>
    <t>ANDRES FELIPE</t>
  </si>
  <si>
    <t>DIAZ CAICEDO</t>
  </si>
  <si>
    <t>DIEGO ALEJANDRO</t>
  </si>
  <si>
    <t>GOMEZ ATEHORTUA</t>
  </si>
  <si>
    <t>MICHAELL STEVEN</t>
  </si>
  <si>
    <t>GRISALES LONDOÑO</t>
  </si>
  <si>
    <t>JESUS ALIRIO</t>
  </si>
  <si>
    <t>HERNANDEZ MORALES</t>
  </si>
  <si>
    <t>JHAN CARLOS</t>
  </si>
  <si>
    <t>MACHADO MACHADO</t>
  </si>
  <si>
    <t>JESUS DAVID</t>
  </si>
  <si>
    <t>MIRANDA IZQUIERDO</t>
  </si>
  <si>
    <t>CARLOS MARIO</t>
  </si>
  <si>
    <t>OSORIO CASTAÑEDA</t>
  </si>
  <si>
    <t>JULIAN CAMILO</t>
  </si>
  <si>
    <t>PEREZ ARICAPA</t>
  </si>
  <si>
    <t>SEBASTIAN</t>
  </si>
  <si>
    <t>PEREZ BETANCUR</t>
  </si>
  <si>
    <t>SAMUEL</t>
  </si>
  <si>
    <t>PEREZ GUERRERO</t>
  </si>
  <si>
    <t>LUIS FERNANDO</t>
  </si>
  <si>
    <t>PEREZ VILLA</t>
  </si>
  <si>
    <t>JUAN DAVID</t>
  </si>
  <si>
    <t>PINEDA BEDOYA</t>
  </si>
  <si>
    <t>JANIER ALEXIS</t>
  </si>
  <si>
    <t>RAMIREZ BECERRA</t>
  </si>
  <si>
    <t>CHRISTIAN CAMILO</t>
  </si>
  <si>
    <t>RAMIREZ BEDOYA</t>
  </si>
  <si>
    <t>JAMES ARCESIO</t>
  </si>
  <si>
    <t>SUAREZ GUAPACHA</t>
  </si>
  <si>
    <t>STEVENS</t>
  </si>
  <si>
    <t>VELASQUEZ VANEGAS</t>
  </si>
  <si>
    <t>FRANCISCO JAVIER</t>
  </si>
  <si>
    <t>VILLEGAS CORREA</t>
  </si>
  <si>
    <t>DANIELA</t>
  </si>
  <si>
    <t>VIVAS HOLGUIN</t>
  </si>
  <si>
    <t>CC 1087559803</t>
  </si>
  <si>
    <t>CC 1111814783</t>
  </si>
  <si>
    <t>CC 1030614664</t>
  </si>
  <si>
    <t>CC 1087556321</t>
  </si>
  <si>
    <t>CC 9873017</t>
  </si>
  <si>
    <t>CC 1087558877</t>
  </si>
  <si>
    <t>CC 1007220404</t>
  </si>
  <si>
    <t>CC 1004680087</t>
  </si>
  <si>
    <t>CC 10116901</t>
  </si>
  <si>
    <t>CC 1078178580</t>
  </si>
  <si>
    <t>CC 9873031</t>
  </si>
  <si>
    <t>CC 1054925131</t>
  </si>
  <si>
    <t>CC 1087550841</t>
  </si>
  <si>
    <t>CC 1088347242</t>
  </si>
  <si>
    <t>TI 1087547080</t>
  </si>
  <si>
    <t>CC 18607802</t>
  </si>
  <si>
    <t>CC 1057330190</t>
  </si>
  <si>
    <t>CC 1087550954</t>
  </si>
  <si>
    <t>CC 1087558720</t>
  </si>
  <si>
    <t>CC 1004680205</t>
  </si>
  <si>
    <t>CC 1087561313</t>
  </si>
  <si>
    <t>CC 4585913</t>
  </si>
  <si>
    <t>CC 1094972958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</si>
</sst>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0_ ;\-0\ "/>
  </numFmts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5"/>
      <name val="Arial"/>
      <family val="2"/>
    </font>
    <font>
      <b/>
      <sz val="9"/>
      <name val="Arial"/>
      <family val="2"/>
    </font>
    <font>
      <b/>
      <sz val="5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6"/>
      <color indexed="22"/>
      <name val="Arial"/>
      <family val="2"/>
    </font>
    <font>
      <sz val="5"/>
      <color indexed="22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sz val="4"/>
      <name val="Arial"/>
      <family val="2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indexed="8"/>
      <name val="sansserif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5" fillId="0" borderId="0"/>
  </cellStyleXfs>
  <cellXfs count="215">
    <xf numFmtId="0" fontId="0" fillId="0" borderId="0" xfId="0"/>
    <xf numFmtId="0" fontId="3" fillId="0" borderId="0" xfId="1" applyFont="1"/>
    <xf numFmtId="0" fontId="4" fillId="0" borderId="0" xfId="1" applyFont="1" applyBorder="1" applyAlignment="1">
      <alignment horizontal="centerContinuous"/>
    </xf>
    <xf numFmtId="0" fontId="5" fillId="0" borderId="0" xfId="1" applyFont="1" applyBorder="1" applyAlignment="1">
      <alignment horizontal="centerContinuous"/>
    </xf>
    <xf numFmtId="0" fontId="5" fillId="0" borderId="0" xfId="1" applyFont="1" applyBorder="1" applyAlignment="1">
      <alignment horizontal="centerContinuous" vertical="center"/>
    </xf>
    <xf numFmtId="0" fontId="6" fillId="0" borderId="0" xfId="1" applyFont="1"/>
    <xf numFmtId="0" fontId="7" fillId="0" borderId="2" xfId="1" applyFont="1" applyBorder="1" applyAlignment="1">
      <alignment horizontal="left" vertical="center"/>
    </xf>
    <xf numFmtId="0" fontId="7" fillId="0" borderId="3" xfId="1" applyFont="1" applyBorder="1"/>
    <xf numFmtId="0" fontId="6" fillId="0" borderId="5" xfId="1" applyFont="1" applyBorder="1"/>
    <xf numFmtId="0" fontId="7" fillId="0" borderId="3" xfId="1" applyFont="1" applyBorder="1" applyAlignment="1">
      <alignment horizontal="left" vertical="center"/>
    </xf>
    <xf numFmtId="0" fontId="7" fillId="0" borderId="0" xfId="1" applyFont="1" applyBorder="1"/>
    <xf numFmtId="0" fontId="5" fillId="0" borderId="3" xfId="1" applyFont="1" applyBorder="1" applyAlignment="1">
      <alignment horizontal="left" vertical="center"/>
    </xf>
    <xf numFmtId="0" fontId="7" fillId="0" borderId="4" xfId="1" applyFont="1" applyBorder="1"/>
    <xf numFmtId="0" fontId="7" fillId="0" borderId="5" xfId="1" applyFont="1" applyBorder="1"/>
    <xf numFmtId="0" fontId="6" fillId="0" borderId="4" xfId="1" applyFont="1" applyBorder="1" applyAlignment="1" applyProtection="1">
      <alignment horizontal="centerContinuous" vertical="center"/>
      <protection locked="0"/>
    </xf>
    <xf numFmtId="14" fontId="6" fillId="0" borderId="4" xfId="1" applyNumberFormat="1" applyFont="1" applyBorder="1" applyAlignment="1" applyProtection="1">
      <alignment horizontal="centerContinuous" vertical="center"/>
      <protection locked="0"/>
    </xf>
    <xf numFmtId="14" fontId="6" fillId="0" borderId="4" xfId="1" quotePrefix="1" applyNumberFormat="1" applyFont="1" applyBorder="1" applyAlignment="1" applyProtection="1">
      <alignment horizontal="centerContinuous" vertical="center"/>
      <protection locked="0"/>
    </xf>
    <xf numFmtId="14" fontId="6" fillId="0" borderId="5" xfId="1" quotePrefix="1" applyNumberFormat="1" applyFont="1" applyBorder="1" applyAlignment="1" applyProtection="1">
      <alignment horizontal="centerContinuous" vertical="center"/>
      <protection locked="0"/>
    </xf>
    <xf numFmtId="0" fontId="8" fillId="0" borderId="0" xfId="1" applyFont="1"/>
    <xf numFmtId="0" fontId="9" fillId="0" borderId="0" xfId="1" applyFont="1"/>
    <xf numFmtId="0" fontId="5" fillId="0" borderId="8" xfId="1" applyFont="1" applyBorder="1" applyAlignment="1">
      <alignment horizontal="center" vertical="center"/>
    </xf>
    <xf numFmtId="0" fontId="5" fillId="0" borderId="2" xfId="1" applyFont="1" applyBorder="1" applyAlignment="1">
      <alignment horizontal="centerContinuous" vertical="center"/>
    </xf>
    <xf numFmtId="165" fontId="5" fillId="0" borderId="3" xfId="2" applyNumberFormat="1" applyFont="1" applyBorder="1" applyAlignment="1">
      <alignment vertical="top"/>
    </xf>
    <xf numFmtId="165" fontId="5" fillId="0" borderId="4" xfId="2" applyNumberFormat="1" applyFont="1" applyBorder="1" applyAlignment="1">
      <alignment vertical="top"/>
    </xf>
    <xf numFmtId="165" fontId="5" fillId="0" borderId="3" xfId="2" applyNumberFormat="1" applyFont="1" applyFill="1" applyBorder="1" applyAlignment="1">
      <alignment vertical="center"/>
    </xf>
    <xf numFmtId="165" fontId="5" fillId="0" borderId="4" xfId="2" applyNumberFormat="1" applyFont="1" applyFill="1" applyBorder="1" applyAlignment="1">
      <alignment vertical="center"/>
    </xf>
    <xf numFmtId="165" fontId="5" fillId="0" borderId="5" xfId="2" applyNumberFormat="1" applyFont="1" applyFill="1" applyBorder="1" applyAlignment="1">
      <alignment vertical="center"/>
    </xf>
    <xf numFmtId="164" fontId="5" fillId="0" borderId="3" xfId="2" applyFont="1" applyFill="1" applyBorder="1" applyAlignment="1"/>
    <xf numFmtId="164" fontId="3" fillId="0" borderId="5" xfId="2" applyFont="1" applyFill="1" applyBorder="1" applyAlignment="1"/>
    <xf numFmtId="0" fontId="7" fillId="0" borderId="9" xfId="1" applyFont="1" applyBorder="1" applyAlignment="1">
      <alignment horizontal="center" vertical="center"/>
    </xf>
    <xf numFmtId="0" fontId="7" fillId="0" borderId="2" xfId="1" applyFont="1" applyBorder="1" applyAlignment="1">
      <alignment horizontal="centerContinuous" vertical="center"/>
    </xf>
    <xf numFmtId="0" fontId="7" fillId="0" borderId="2" xfId="2" applyNumberFormat="1" applyFont="1" applyFill="1" applyBorder="1" applyAlignment="1">
      <alignment horizontal="centerContinuous" vertical="center"/>
    </xf>
    <xf numFmtId="0" fontId="3" fillId="0" borderId="3" xfId="1" applyFont="1" applyFill="1" applyBorder="1"/>
    <xf numFmtId="1" fontId="6" fillId="0" borderId="2" xfId="1" applyNumberFormat="1" applyFont="1" applyFill="1" applyBorder="1" applyAlignment="1">
      <alignment horizontal="left"/>
    </xf>
    <xf numFmtId="0" fontId="6" fillId="0" borderId="4" xfId="1" applyFont="1" applyFill="1" applyBorder="1"/>
    <xf numFmtId="0" fontId="6" fillId="0" borderId="5" xfId="1" applyFont="1" applyFill="1" applyBorder="1"/>
    <xf numFmtId="0" fontId="10" fillId="0" borderId="9" xfId="1" applyFont="1" applyFill="1" applyBorder="1" applyAlignment="1">
      <alignment horizontal="center"/>
    </xf>
    <xf numFmtId="0" fontId="10" fillId="0" borderId="9" xfId="1" applyFont="1" applyFill="1" applyBorder="1" applyAlignment="1">
      <alignment horizontal="left"/>
    </xf>
    <xf numFmtId="1" fontId="11" fillId="0" borderId="2" xfId="2" applyNumberFormat="1" applyFont="1" applyFill="1" applyBorder="1" applyAlignment="1">
      <alignment horizontal="center" vertical="center" wrapText="1"/>
    </xf>
    <xf numFmtId="0" fontId="3" fillId="0" borderId="2" xfId="1" applyFont="1" applyFill="1" applyBorder="1"/>
    <xf numFmtId="0" fontId="3" fillId="0" borderId="0" xfId="1" applyFont="1" applyFill="1"/>
    <xf numFmtId="0" fontId="6" fillId="0" borderId="7" xfId="1" applyFont="1" applyFill="1" applyBorder="1"/>
    <xf numFmtId="0" fontId="6" fillId="0" borderId="10" xfId="1" applyFont="1" applyFill="1" applyBorder="1"/>
    <xf numFmtId="1" fontId="6" fillId="0" borderId="2" xfId="1" applyNumberFormat="1" applyFont="1" applyBorder="1" applyAlignment="1">
      <alignment horizontal="left"/>
    </xf>
    <xf numFmtId="0" fontId="6" fillId="0" borderId="4" xfId="1" applyFont="1" applyBorder="1"/>
    <xf numFmtId="0" fontId="10" fillId="0" borderId="9" xfId="1" applyFont="1" applyBorder="1" applyAlignment="1">
      <alignment horizontal="center"/>
    </xf>
    <xf numFmtId="0" fontId="3" fillId="0" borderId="2" xfId="1" applyFont="1" applyBorder="1"/>
    <xf numFmtId="1" fontId="3" fillId="0" borderId="2" xfId="1" applyNumberFormat="1" applyFont="1" applyBorder="1" applyAlignment="1" applyProtection="1">
      <alignment horizontal="left"/>
      <protection locked="0"/>
    </xf>
    <xf numFmtId="0" fontId="6" fillId="0" borderId="3" xfId="1" applyFont="1" applyBorder="1" applyAlignment="1">
      <alignment horizontal="centerContinuous"/>
    </xf>
    <xf numFmtId="0" fontId="3" fillId="0" borderId="0" xfId="1" applyFont="1" applyBorder="1" applyProtection="1">
      <protection locked="0"/>
    </xf>
    <xf numFmtId="0" fontId="13" fillId="0" borderId="0" xfId="1" applyFont="1" applyBorder="1" applyProtection="1">
      <protection locked="0"/>
    </xf>
    <xf numFmtId="0" fontId="3" fillId="0" borderId="7" xfId="1" applyFont="1" applyBorder="1"/>
    <xf numFmtId="0" fontId="3" fillId="0" borderId="10" xfId="1" applyFont="1" applyBorder="1"/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Protection="1">
      <protection locked="0"/>
    </xf>
    <xf numFmtId="0" fontId="13" fillId="0" borderId="7" xfId="1" applyFont="1" applyBorder="1" applyProtection="1">
      <protection locked="0"/>
    </xf>
    <xf numFmtId="0" fontId="3" fillId="0" borderId="4" xfId="1" applyFont="1" applyBorder="1" applyProtection="1">
      <protection locked="0"/>
    </xf>
    <xf numFmtId="0" fontId="13" fillId="0" borderId="4" xfId="1" applyFont="1" applyBorder="1" applyProtection="1">
      <protection locked="0"/>
    </xf>
    <xf numFmtId="0" fontId="3" fillId="0" borderId="0" xfId="1" applyFont="1" applyAlignment="1" applyProtection="1"/>
    <xf numFmtId="0" fontId="3" fillId="0" borderId="0" xfId="1" applyFont="1" applyProtection="1"/>
    <xf numFmtId="0" fontId="3" fillId="0" borderId="1" xfId="1" applyFont="1" applyBorder="1"/>
    <xf numFmtId="164" fontId="7" fillId="0" borderId="5" xfId="2" applyFont="1" applyFill="1" applyBorder="1" applyAlignment="1">
      <alignment vertical="center" wrapText="1"/>
    </xf>
    <xf numFmtId="1" fontId="10" fillId="0" borderId="2" xfId="2" applyNumberFormat="1" applyFont="1" applyFill="1" applyBorder="1" applyAlignment="1">
      <alignment horizontal="center" vertical="center" wrapText="1"/>
    </xf>
    <xf numFmtId="0" fontId="0" fillId="0" borderId="13" xfId="0" applyBorder="1"/>
    <xf numFmtId="0" fontId="15" fillId="0" borderId="0" xfId="3" applyFont="1" applyAlignment="1"/>
    <xf numFmtId="0" fontId="17" fillId="0" borderId="2" xfId="0" applyFont="1" applyBorder="1" applyAlignment="1">
      <alignment horizontal="left" vertical="center"/>
    </xf>
    <xf numFmtId="0" fontId="17" fillId="0" borderId="2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right" vertical="center" wrapText="1"/>
    </xf>
    <xf numFmtId="0" fontId="21" fillId="0" borderId="8" xfId="0" applyFont="1" applyBorder="1" applyAlignment="1">
      <alignment horizontal="center" vertical="center" wrapText="1"/>
    </xf>
    <xf numFmtId="0" fontId="22" fillId="0" borderId="0" xfId="0" applyFont="1"/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1" fillId="0" borderId="9" xfId="0" applyFont="1" applyBorder="1" applyAlignment="1">
      <alignment horizontal="left" vertical="center"/>
    </xf>
    <xf numFmtId="0" fontId="21" fillId="0" borderId="9" xfId="0" applyFont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vertical="top" wrapText="1"/>
    </xf>
    <xf numFmtId="0" fontId="24" fillId="0" borderId="9" xfId="0" applyFont="1" applyFill="1" applyBorder="1" applyAlignment="1">
      <alignment horizontal="center" vertical="center" wrapText="1"/>
    </xf>
    <xf numFmtId="0" fontId="22" fillId="0" borderId="0" xfId="0" applyFont="1" applyFill="1"/>
    <xf numFmtId="0" fontId="17" fillId="0" borderId="2" xfId="0" applyFont="1" applyFill="1" applyBorder="1" applyAlignment="1">
      <alignment horizontal="center" vertical="center"/>
    </xf>
    <xf numFmtId="0" fontId="1" fillId="0" borderId="2" xfId="0" applyFont="1" applyFill="1" applyBorder="1"/>
    <xf numFmtId="0" fontId="22" fillId="0" borderId="0" xfId="0" applyFont="1" applyAlignment="1">
      <alignment horizontal="center" vertical="center"/>
    </xf>
    <xf numFmtId="0" fontId="20" fillId="0" borderId="0" xfId="0" applyFont="1"/>
    <xf numFmtId="0" fontId="26" fillId="0" borderId="2" xfId="0" applyFont="1" applyFill="1" applyBorder="1"/>
    <xf numFmtId="0" fontId="0" fillId="0" borderId="0" xfId="0" applyFill="1"/>
    <xf numFmtId="0" fontId="2" fillId="0" borderId="2" xfId="1" applyBorder="1" applyAlignment="1">
      <alignment horizontal="center" vertical="center"/>
    </xf>
    <xf numFmtId="0" fontId="0" fillId="0" borderId="2" xfId="0" applyBorder="1"/>
    <xf numFmtId="0" fontId="27" fillId="0" borderId="2" xfId="0" applyFont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" fillId="0" borderId="5" xfId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8" fillId="0" borderId="2" xfId="0" applyFont="1" applyBorder="1" applyAlignment="1">
      <alignment horizontal="left" vertical="center" wrapText="1"/>
    </xf>
    <xf numFmtId="0" fontId="0" fillId="0" borderId="5" xfId="0" applyBorder="1"/>
    <xf numFmtId="165" fontId="4" fillId="0" borderId="4" xfId="2" applyNumberFormat="1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14" fontId="20" fillId="0" borderId="2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8" fillId="0" borderId="2" xfId="3" applyFont="1" applyBorder="1" applyAlignment="1">
      <alignment horizontal="center" vertical="center"/>
    </xf>
    <xf numFmtId="0" fontId="18" fillId="0" borderId="3" xfId="3" applyFont="1" applyFill="1" applyBorder="1" applyAlignment="1">
      <alignment horizontal="left"/>
    </xf>
    <xf numFmtId="0" fontId="18" fillId="0" borderId="4" xfId="3" applyFont="1" applyFill="1" applyBorder="1" applyAlignment="1">
      <alignment horizontal="left"/>
    </xf>
    <xf numFmtId="0" fontId="18" fillId="0" borderId="5" xfId="3" applyFont="1" applyFill="1" applyBorder="1" applyAlignment="1">
      <alignment horizontal="left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6" fillId="0" borderId="0" xfId="3" applyFont="1" applyBorder="1" applyAlignment="1">
      <alignment horizontal="center" vertical="center"/>
    </xf>
    <xf numFmtId="0" fontId="16" fillId="0" borderId="6" xfId="3" applyFont="1" applyBorder="1" applyAlignment="1">
      <alignment horizontal="center" vertical="center"/>
    </xf>
    <xf numFmtId="0" fontId="16" fillId="0" borderId="1" xfId="3" applyFont="1" applyBorder="1" applyAlignment="1">
      <alignment horizontal="center" vertical="center"/>
    </xf>
    <xf numFmtId="0" fontId="16" fillId="0" borderId="14" xfId="3" applyFont="1" applyBorder="1" applyAlignment="1">
      <alignment horizontal="center" vertical="center"/>
    </xf>
    <xf numFmtId="0" fontId="16" fillId="0" borderId="3" xfId="3" applyFont="1" applyBorder="1" applyAlignment="1">
      <alignment horizontal="center"/>
    </xf>
    <xf numFmtId="0" fontId="16" fillId="0" borderId="4" xfId="3" applyFont="1" applyBorder="1" applyAlignment="1">
      <alignment horizontal="center"/>
    </xf>
    <xf numFmtId="0" fontId="16" fillId="0" borderId="5" xfId="3" applyFont="1" applyBorder="1" applyAlignment="1">
      <alignment horizontal="center"/>
    </xf>
    <xf numFmtId="0" fontId="18" fillId="4" borderId="3" xfId="3" applyFont="1" applyFill="1" applyBorder="1" applyAlignment="1">
      <alignment horizontal="left" wrapText="1"/>
    </xf>
    <xf numFmtId="0" fontId="18" fillId="4" borderId="4" xfId="3" applyFont="1" applyFill="1" applyBorder="1" applyAlignment="1">
      <alignment horizontal="left" wrapText="1"/>
    </xf>
    <xf numFmtId="0" fontId="18" fillId="4" borderId="5" xfId="3" applyFont="1" applyFill="1" applyBorder="1" applyAlignment="1">
      <alignment horizontal="left" wrapText="1"/>
    </xf>
    <xf numFmtId="0" fontId="18" fillId="4" borderId="3" xfId="3" applyFont="1" applyFill="1" applyBorder="1" applyAlignment="1">
      <alignment horizontal="left"/>
    </xf>
    <xf numFmtId="0" fontId="18" fillId="4" borderId="4" xfId="3" applyFont="1" applyFill="1" applyBorder="1" applyAlignment="1">
      <alignment horizontal="left"/>
    </xf>
    <xf numFmtId="0" fontId="18" fillId="4" borderId="5" xfId="3" applyFont="1" applyFill="1" applyBorder="1" applyAlignment="1">
      <alignment horizontal="left"/>
    </xf>
    <xf numFmtId="0" fontId="3" fillId="0" borderId="0" xfId="1" applyFont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0" xfId="1" applyFont="1" applyAlignment="1" applyProtection="1">
      <alignment horizontal="center"/>
    </xf>
    <xf numFmtId="0" fontId="3" fillId="0" borderId="7" xfId="1" applyFont="1" applyBorder="1" applyAlignment="1" applyProtection="1">
      <alignment horizontal="center"/>
    </xf>
    <xf numFmtId="0" fontId="3" fillId="0" borderId="0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165" fontId="12" fillId="0" borderId="3" xfId="1" applyNumberFormat="1" applyFont="1" applyBorder="1" applyAlignment="1">
      <alignment horizontal="center"/>
    </xf>
    <xf numFmtId="165" fontId="12" fillId="0" borderId="4" xfId="1" applyNumberFormat="1" applyFont="1" applyBorder="1" applyAlignment="1">
      <alignment horizontal="center"/>
    </xf>
    <xf numFmtId="165" fontId="12" fillId="0" borderId="5" xfId="1" applyNumberFormat="1" applyFont="1" applyBorder="1" applyAlignment="1">
      <alignment horizontal="center"/>
    </xf>
    <xf numFmtId="0" fontId="12" fillId="0" borderId="11" xfId="1" applyFont="1" applyBorder="1" applyAlignment="1">
      <alignment horizontal="right"/>
    </xf>
    <xf numFmtId="0" fontId="12" fillId="0" borderId="0" xfId="1" applyFont="1" applyBorder="1" applyAlignment="1">
      <alignment horizontal="right"/>
    </xf>
    <xf numFmtId="0" fontId="12" fillId="0" borderId="6" xfId="1" applyFont="1" applyBorder="1" applyAlignment="1">
      <alignment horizontal="right"/>
    </xf>
    <xf numFmtId="0" fontId="12" fillId="0" borderId="3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6" fillId="0" borderId="3" xfId="1" applyFont="1" applyBorder="1" applyAlignment="1">
      <alignment horizontal="left"/>
    </xf>
    <xf numFmtId="0" fontId="6" fillId="0" borderId="4" xfId="1" applyFont="1" applyBorder="1" applyAlignment="1">
      <alignment horizontal="left"/>
    </xf>
    <xf numFmtId="0" fontId="6" fillId="0" borderId="5" xfId="1" applyFont="1" applyBorder="1" applyAlignment="1">
      <alignment horizontal="left"/>
    </xf>
    <xf numFmtId="164" fontId="12" fillId="0" borderId="3" xfId="2" applyFont="1" applyBorder="1" applyAlignment="1">
      <alignment horizontal="center"/>
    </xf>
    <xf numFmtId="164" fontId="12" fillId="0" borderId="5" xfId="2" applyFont="1" applyBorder="1" applyAlignment="1">
      <alignment horizontal="center"/>
    </xf>
    <xf numFmtId="0" fontId="6" fillId="0" borderId="3" xfId="1" applyFont="1" applyFill="1" applyBorder="1" applyAlignment="1">
      <alignment horizontal="left"/>
    </xf>
    <xf numFmtId="0" fontId="6" fillId="0" borderId="4" xfId="1" applyFont="1" applyFill="1" applyBorder="1" applyAlignment="1">
      <alignment horizontal="left"/>
    </xf>
    <xf numFmtId="0" fontId="6" fillId="0" borderId="5" xfId="1" applyFont="1" applyFill="1" applyBorder="1" applyAlignment="1">
      <alignment horizontal="left"/>
    </xf>
    <xf numFmtId="164" fontId="12" fillId="0" borderId="3" xfId="2" applyFont="1" applyFill="1" applyBorder="1" applyAlignment="1">
      <alignment horizontal="center"/>
    </xf>
    <xf numFmtId="164" fontId="12" fillId="0" borderId="5" xfId="2" applyFont="1" applyFill="1" applyBorder="1" applyAlignment="1">
      <alignment horizontal="center"/>
    </xf>
    <xf numFmtId="164" fontId="12" fillId="0" borderId="3" xfId="2" applyFont="1" applyFill="1" applyBorder="1" applyAlignment="1">
      <alignment horizontal="left" vertical="center"/>
    </xf>
    <xf numFmtId="164" fontId="12" fillId="0" borderId="5" xfId="2" applyFont="1" applyFill="1" applyBorder="1" applyAlignment="1">
      <alignment horizontal="left" vertical="center"/>
    </xf>
    <xf numFmtId="164" fontId="7" fillId="0" borderId="3" xfId="2" applyFont="1" applyBorder="1" applyAlignment="1">
      <alignment horizontal="center"/>
    </xf>
    <xf numFmtId="0" fontId="6" fillId="0" borderId="5" xfId="1" applyFont="1" applyBorder="1" applyAlignment="1"/>
    <xf numFmtId="0" fontId="6" fillId="0" borderId="3" xfId="1" applyFont="1" applyBorder="1" applyAlignment="1" applyProtection="1">
      <alignment horizontal="center"/>
    </xf>
    <xf numFmtId="0" fontId="6" fillId="0" borderId="4" xfId="1" applyFont="1" applyBorder="1" applyAlignment="1" applyProtection="1">
      <alignment horizontal="center"/>
    </xf>
    <xf numFmtId="0" fontId="6" fillId="0" borderId="5" xfId="1" applyFont="1" applyBorder="1" applyAlignment="1" applyProtection="1">
      <alignment horizontal="center"/>
    </xf>
    <xf numFmtId="0" fontId="6" fillId="0" borderId="3" xfId="1" applyFont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0" fontId="6" fillId="0" borderId="5" xfId="1" applyFont="1" applyBorder="1" applyAlignment="1" applyProtection="1">
      <alignment horizontal="center" vertical="center" wrapText="1"/>
    </xf>
    <xf numFmtId="3" fontId="6" fillId="0" borderId="3" xfId="1" applyNumberFormat="1" applyFont="1" applyBorder="1" applyAlignment="1" applyProtection="1">
      <alignment horizontal="center"/>
    </xf>
    <xf numFmtId="3" fontId="6" fillId="0" borderId="4" xfId="1" applyNumberFormat="1" applyFont="1" applyBorder="1" applyAlignment="1" applyProtection="1">
      <alignment horizontal="center"/>
    </xf>
    <xf numFmtId="3" fontId="6" fillId="0" borderId="5" xfId="1" applyNumberFormat="1" applyFont="1" applyBorder="1" applyAlignment="1" applyProtection="1">
      <alignment horizontal="center"/>
    </xf>
    <xf numFmtId="0" fontId="5" fillId="0" borderId="4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64" fontId="5" fillId="0" borderId="3" xfId="2" applyFont="1" applyBorder="1" applyAlignment="1">
      <alignment horizontal="center"/>
    </xf>
    <xf numFmtId="164" fontId="5" fillId="0" borderId="5" xfId="2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3" xfId="1" applyFont="1" applyBorder="1" applyAlignment="1" applyProtection="1">
      <alignment horizontal="center" vertical="center"/>
    </xf>
    <xf numFmtId="0" fontId="6" fillId="0" borderId="4" xfId="1" applyFont="1" applyBorder="1" applyAlignment="1" applyProtection="1">
      <alignment horizontal="center" vertical="center"/>
    </xf>
    <xf numFmtId="0" fontId="6" fillId="0" borderId="5" xfId="1" applyFont="1" applyBorder="1" applyAlignment="1" applyProtection="1">
      <alignment horizontal="center" vertical="center"/>
    </xf>
    <xf numFmtId="0" fontId="7" fillId="0" borderId="3" xfId="1" applyFont="1" applyBorder="1" applyAlignment="1" applyProtection="1">
      <alignment horizontal="center" vertical="center"/>
    </xf>
    <xf numFmtId="0" fontId="7" fillId="0" borderId="4" xfId="1" applyFont="1" applyBorder="1" applyAlignment="1" applyProtection="1">
      <alignment horizontal="center" vertical="center"/>
    </xf>
    <xf numFmtId="0" fontId="7" fillId="0" borderId="5" xfId="1" applyFont="1" applyBorder="1" applyAlignment="1" applyProtection="1">
      <alignment horizontal="center" vertical="center"/>
    </xf>
    <xf numFmtId="0" fontId="6" fillId="0" borderId="3" xfId="1" applyFont="1" applyBorder="1" applyAlignment="1" applyProtection="1">
      <alignment horizontal="center"/>
      <protection locked="0"/>
    </xf>
    <xf numFmtId="0" fontId="6" fillId="0" borderId="4" xfId="1" applyFont="1" applyBorder="1" applyAlignment="1" applyProtection="1">
      <alignment horizontal="center"/>
      <protection locked="0"/>
    </xf>
    <xf numFmtId="0" fontId="6" fillId="0" borderId="5" xfId="1" applyFont="1" applyBorder="1" applyAlignment="1" applyProtection="1">
      <alignment horizontal="center"/>
      <protection locked="0"/>
    </xf>
    <xf numFmtId="0" fontId="6" fillId="0" borderId="1" xfId="1" applyFont="1" applyBorder="1" applyAlignment="1" applyProtection="1">
      <alignment horizontal="center" vertical="center"/>
    </xf>
    <xf numFmtId="0" fontId="6" fillId="0" borderId="6" xfId="1" applyFont="1" applyBorder="1" applyAlignment="1" applyProtection="1">
      <alignment horizontal="center" vertical="center"/>
    </xf>
    <xf numFmtId="0" fontId="6" fillId="0" borderId="7" xfId="1" applyFont="1" applyBorder="1" applyAlignment="1" applyProtection="1">
      <alignment horizontal="center"/>
    </xf>
    <xf numFmtId="14" fontId="6" fillId="0" borderId="3" xfId="1" applyNumberFormat="1" applyFont="1" applyBorder="1" applyAlignment="1" applyProtection="1">
      <alignment horizontal="center" vertical="center" wrapText="1"/>
    </xf>
    <xf numFmtId="14" fontId="6" fillId="0" borderId="4" xfId="1" applyNumberFormat="1" applyFont="1" applyBorder="1" applyAlignment="1" applyProtection="1">
      <alignment horizontal="center" vertical="center" wrapText="1"/>
    </xf>
    <xf numFmtId="14" fontId="6" fillId="0" borderId="5" xfId="1" applyNumberFormat="1" applyFont="1" applyBorder="1" applyAlignment="1" applyProtection="1">
      <alignment horizontal="center" vertical="center" wrapText="1"/>
    </xf>
    <xf numFmtId="14" fontId="6" fillId="0" borderId="3" xfId="1" quotePrefix="1" applyNumberFormat="1" applyFont="1" applyBorder="1" applyAlignment="1" applyProtection="1">
      <alignment horizontal="center" vertical="center" wrapText="1"/>
    </xf>
    <xf numFmtId="14" fontId="6" fillId="0" borderId="4" xfId="1" quotePrefix="1" applyNumberFormat="1" applyFont="1" applyBorder="1" applyAlignment="1" applyProtection="1">
      <alignment horizontal="center" vertical="center" wrapText="1"/>
    </xf>
    <xf numFmtId="14" fontId="6" fillId="0" borderId="5" xfId="1" quotePrefix="1" applyNumberFormat="1" applyFont="1" applyBorder="1" applyAlignment="1" applyProtection="1">
      <alignment horizontal="center" vertical="center" wrapText="1"/>
    </xf>
    <xf numFmtId="17" fontId="6" fillId="2" borderId="3" xfId="1" applyNumberFormat="1" applyFont="1" applyFill="1" applyBorder="1" applyAlignment="1" applyProtection="1">
      <alignment horizontal="center"/>
      <protection locked="0"/>
    </xf>
    <xf numFmtId="0" fontId="6" fillId="2" borderId="4" xfId="1" applyNumberFormat="1" applyFont="1" applyFill="1" applyBorder="1" applyAlignment="1" applyProtection="1">
      <alignment horizontal="center"/>
      <protection locked="0"/>
    </xf>
    <xf numFmtId="0" fontId="6" fillId="2" borderId="5" xfId="1" applyNumberFormat="1" applyFont="1" applyFill="1" applyBorder="1" applyAlignment="1" applyProtection="1">
      <alignment horizontal="center"/>
      <protection locked="0"/>
    </xf>
    <xf numFmtId="0" fontId="7" fillId="0" borderId="3" xfId="1" applyFont="1" applyBorder="1" applyAlignment="1">
      <alignment horizontal="left" vertical="center"/>
    </xf>
    <xf numFmtId="0" fontId="7" fillId="0" borderId="5" xfId="1" applyFont="1" applyBorder="1" applyAlignment="1">
      <alignment horizontal="left" vertical="center"/>
    </xf>
    <xf numFmtId="0" fontId="7" fillId="0" borderId="3" xfId="1" applyFont="1" applyBorder="1" applyAlignment="1" applyProtection="1">
      <alignment horizontal="center"/>
    </xf>
    <xf numFmtId="0" fontId="7" fillId="0" borderId="4" xfId="1" applyFont="1" applyBorder="1" applyAlignment="1" applyProtection="1">
      <alignment horizontal="center"/>
    </xf>
  </cellXfs>
  <cellStyles count="4">
    <cellStyle name="Moneda_f5-emilse" xfId="2"/>
    <cellStyle name="Normal" xfId="0" builtinId="0"/>
    <cellStyle name="Normal 2" xfId="3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319957</xdr:colOff>
      <xdr:row>1</xdr:row>
      <xdr:rowOff>25851</xdr:rowOff>
    </xdr:from>
    <xdr:to>
      <xdr:col>1</xdr:col>
      <xdr:colOff>1781175</xdr:colOff>
      <xdr:row>6</xdr:row>
      <xdr:rowOff>314324</xdr:rowOff>
    </xdr:to>
    <xdr:pic>
      <xdr:nvPicPr>
        <xdr:cNvPr id="2" name="image82.jpg">
          <a:extLst>
            <a:ext uri="{FF2B5EF4-FFF2-40B4-BE49-F238E27FC236}">
              <a16:creationId xmlns:a16="http://schemas.microsoft.com/office/drawing/2014/main" xmlns="" id="{5D319B89-4F64-4BDD-A61F-7471569C5DB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8082" y="292551"/>
          <a:ext cx="1461218" cy="1307648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238125</xdr:colOff>
      <xdr:row>11</xdr:row>
      <xdr:rowOff>323850</xdr:rowOff>
    </xdr:from>
    <xdr:to>
      <xdr:col>2</xdr:col>
      <xdr:colOff>1200150</xdr:colOff>
      <xdr:row>11</xdr:row>
      <xdr:rowOff>323850</xdr:rowOff>
    </xdr:to>
    <xdr:cxnSp macro="">
      <xdr:nvCxnSpPr>
        <xdr:cNvPr id="3" name="Conector recto 2"/>
        <xdr:cNvCxnSpPr/>
      </xdr:nvCxnSpPr>
      <xdr:spPr>
        <a:xfrm>
          <a:off x="2819400" y="3114675"/>
          <a:ext cx="9620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11</xdr:row>
      <xdr:rowOff>0</xdr:rowOff>
    </xdr:from>
    <xdr:to>
      <xdr:col>2</xdr:col>
      <xdr:colOff>228600</xdr:colOff>
      <xdr:row>12</xdr:row>
      <xdr:rowOff>0</xdr:rowOff>
    </xdr:to>
    <xdr:cxnSp macro="">
      <xdr:nvCxnSpPr>
        <xdr:cNvPr id="4" name="Conector recto 3"/>
        <xdr:cNvCxnSpPr/>
      </xdr:nvCxnSpPr>
      <xdr:spPr>
        <a:xfrm flipH="1" flipV="1">
          <a:off x="2581275" y="2790825"/>
          <a:ext cx="228600" cy="3333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1200150</xdr:colOff>
      <xdr:row>11</xdr:row>
      <xdr:rowOff>323850</xdr:rowOff>
    </xdr:from>
    <xdr:to>
      <xdr:col>3</xdr:col>
      <xdr:colOff>0</xdr:colOff>
      <xdr:row>13</xdr:row>
      <xdr:rowOff>0</xdr:rowOff>
    </xdr:to>
    <xdr:cxnSp macro="">
      <xdr:nvCxnSpPr>
        <xdr:cNvPr id="5" name="Conector recto 4"/>
        <xdr:cNvCxnSpPr/>
      </xdr:nvCxnSpPr>
      <xdr:spPr>
        <a:xfrm>
          <a:off x="3781425" y="3114675"/>
          <a:ext cx="66675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</xdr:colOff>
      <xdr:row>0</xdr:row>
      <xdr:rowOff>28575</xdr:rowOff>
    </xdr:from>
    <xdr:to>
      <xdr:col>19</xdr:col>
      <xdr:colOff>76200</xdr:colOff>
      <xdr:row>4</xdr:row>
      <xdr:rowOff>142875</xdr:rowOff>
    </xdr:to>
    <xdr:pic>
      <xdr:nvPicPr>
        <xdr:cNvPr id="2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8575"/>
          <a:ext cx="2943225" cy="7620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NA/SENA%20DISE&#209;O/CURSOS/2012/tgo%20mto%20electro%20y%20instru%20ind/322961/Users/decheverric/AppData/Local/Microsoft/Windows/Temporary%20Internet%20Files/Content.Outlook/DXKJLPJD/Doc%20Excel%20Imag/senagro%20ver%202.0%20formato%20para%20matricular%20curs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decheverric\AppData\Local\Microsoft\Windows\Temporary%20Internet%20Files\Content.Outlook\DXKJLPJD\Doc%20Excel%20Imag\senagro%20ver%202.0%20formato%20para%20matricular%20curs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ENA%20SENA\Clases%20Sena\Fichas%20Priemer%20Trimestre\428299\Users\decheverric\AppData\Local\Microsoft\Windows\Temporary%20Internet%20Files\Content.Outlook\DXKJLPJD\Doc%20Excel%20Imag\senagro%20ver%202.0%20formato%20para%20matricular%20curs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NA\AUTOMOTRIZ\2016\1er%20trimestre%202016\864196\864196%20MATRIZ%202015%20v%204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elipe/Documents/0.1%20Instructor%20SENA/30%20Horarios%20trimeste%20II%202020/2.%202066332%20-%20Tecn&#243;logo%20en%20mantenimiento%20elctromec&#225;nico%20industrial/Matriz%202066332%20Mantenimiento%20Electromec&#225;nico%20Industri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  <sheetName val="caracteriza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"/>
      <sheetName val="MATRIZ CC"/>
      <sheetName val="F5_016 _2_"/>
      <sheetName val="Etapa productiva"/>
      <sheetName val="Plan Mejoramiento (desercion)"/>
      <sheetName val="Seguimiento y evaluacion EP"/>
      <sheetName val="ficha matricula"/>
      <sheetName val="Evaluación grupal"/>
      <sheetName val="HOJA DE VIDA"/>
      <sheetName val="Control Operativo"/>
      <sheetName val="Lista de materiales"/>
      <sheetName val="Control acciones complementaria"/>
      <sheetName val="Induccion hoja 1"/>
      <sheetName val="Induccion hoja 2"/>
      <sheetName val="Condicionamiento"/>
      <sheetName val="Listado de documentos"/>
      <sheetName val="compromiso del aprendiz"/>
      <sheetName val="senagro ver 2"/>
    </sheetNames>
    <sheetDataSet>
      <sheetData sheetId="0" refreshError="1"/>
      <sheetData sheetId="1" refreshError="1"/>
      <sheetData sheetId="2">
        <row r="47">
          <cell r="B47" t="str">
            <v xml:space="preserve"> 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"/>
      <sheetName val="F5"/>
      <sheetName val="FICHA MATRICULA"/>
      <sheetName val="CARNÉS"/>
      <sheetName val="MOSAICO"/>
      <sheetName val="DESERCION"/>
      <sheetName val="DIAGNOSTICO"/>
      <sheetName val="EVAL LECTIVA"/>
      <sheetName val="PLAN MEJORAMIENTO"/>
      <sheetName val="EVAL. GRUPAL"/>
      <sheetName val="ASISTENCIA"/>
      <sheetName val="MES"/>
      <sheetName val="PROGRAMA"/>
      <sheetName val="caracterizacion"/>
    </sheetNames>
    <sheetDataSet>
      <sheetData sheetId="0" refreshError="1"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GUIA DOCUMENTOS"/>
      <sheetName val="MATRIZ CC"/>
      <sheetName val="F5-016"/>
      <sheetName val="Mosaico"/>
      <sheetName val="INASISTENCIAS (1)"/>
      <sheetName val="INASISTENCIAS (2)"/>
      <sheetName val="INASISTENCIAS (3)"/>
      <sheetName val="EV (1)"/>
      <sheetName val="EV (2)"/>
      <sheetName val="EV (3)"/>
      <sheetName val="EV (4)"/>
      <sheetName val="EV (5)"/>
      <sheetName val="EV (6)"/>
      <sheetName val="EV (7)"/>
      <sheetName val="EV (8)"/>
      <sheetName val="EV (9)"/>
      <sheetName val="EV (10)"/>
      <sheetName val="EV (11)"/>
      <sheetName val="EV (12)"/>
      <sheetName val="EV (13)"/>
      <sheetName val="EV (14)"/>
      <sheetName val="EV (15)"/>
      <sheetName val="EV (16)"/>
      <sheetName val="EV (17)"/>
      <sheetName val="EV (18)"/>
      <sheetName val="EV (19)"/>
      <sheetName val="EV (20)"/>
      <sheetName val="EV (21)"/>
      <sheetName val="EV (22)"/>
      <sheetName val="EV (23)"/>
      <sheetName val="EV (24)"/>
      <sheetName val="EV (25)"/>
      <sheetName val="EV (26)"/>
      <sheetName val="EV (27)"/>
      <sheetName val="EV (28)"/>
      <sheetName val="EV (29)"/>
      <sheetName val="EV (30)"/>
      <sheetName val="EV (31)"/>
      <sheetName val="EV (32)"/>
      <sheetName val="EV (33)"/>
      <sheetName val="EV (34)"/>
      <sheetName val="EV (35)"/>
      <sheetName val="EV (36)"/>
      <sheetName val="EV (37)"/>
      <sheetName val="EV (38)"/>
      <sheetName val="EV (39)"/>
      <sheetName val="EV (40)"/>
      <sheetName val="EV (41)"/>
      <sheetName val="EV (42)"/>
      <sheetName val="EV (43)"/>
      <sheetName val="EV (44)"/>
      <sheetName val="EV (45)"/>
      <sheetName val="EV (46)"/>
      <sheetName val="EV (47)"/>
      <sheetName val="EV (48)"/>
      <sheetName val="EV (49)"/>
      <sheetName val="EV (50)"/>
      <sheetName val="F08-6060-010 PLAN MEJORAMIENTO"/>
      <sheetName val="Evaluación grupal"/>
      <sheetName val="FICHA DE MATRICULA"/>
      <sheetName val="Carnés (1)"/>
      <sheetName val="Carnés (2)"/>
      <sheetName val="Carnés (3)"/>
      <sheetName val="Carnés (4)"/>
      <sheetName val="Carnés (5)"/>
      <sheetName val="Carnés (6)"/>
      <sheetName val="Carnés (7)"/>
      <sheetName val="Seguimiento y evaluación EP"/>
      <sheetName val="EVALUACIONES PARCIALES"/>
    </sheetNames>
    <sheetDataSet>
      <sheetData sheetId="0"/>
      <sheetData sheetId="1">
        <row r="2">
          <cell r="K2" t="str">
            <v xml:space="preserve"> </v>
          </cell>
          <cell r="L2" t="str">
            <v xml:space="preserve"> </v>
          </cell>
        </row>
        <row r="6">
          <cell r="L6" t="str">
            <v xml:space="preserve">TECNOLOGO </v>
          </cell>
        </row>
        <row r="7">
          <cell r="L7" t="str">
            <v>MANTENIMIENTO ELECTROMECANICO INDUSTRIAL</v>
          </cell>
        </row>
        <row r="44">
          <cell r="F44" t="str">
            <v xml:space="preserve"> </v>
          </cell>
        </row>
        <row r="45">
          <cell r="F45" t="str">
            <v xml:space="preserve">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view="pageBreakPreview" zoomScaleNormal="100" zoomScaleSheetLayoutView="100" workbookViewId="0">
      <selection activeCell="C9" sqref="C9"/>
    </sheetView>
  </sheetViews>
  <sheetFormatPr baseColWidth="10" defaultRowHeight="15"/>
  <cols>
    <col min="1" max="1" width="15.28515625" bestFit="1" customWidth="1"/>
    <col min="2" max="3" width="38.5703125" customWidth="1"/>
    <col min="4" max="4" width="22.7109375" bestFit="1" customWidth="1"/>
    <col min="5" max="5" width="19.42578125" bestFit="1" customWidth="1"/>
    <col min="6" max="6" width="19.42578125" customWidth="1"/>
    <col min="7" max="7" width="16.42578125" customWidth="1"/>
    <col min="8" max="8" width="14.42578125" customWidth="1"/>
  </cols>
  <sheetData>
    <row r="1" spans="1:8" ht="39" customHeight="1">
      <c r="A1" s="91" t="s">
        <v>54</v>
      </c>
      <c r="B1" s="91" t="s">
        <v>56</v>
      </c>
      <c r="C1" s="91" t="s">
        <v>57</v>
      </c>
      <c r="D1" s="91" t="s">
        <v>61</v>
      </c>
      <c r="E1" s="91" t="s">
        <v>55</v>
      </c>
      <c r="F1" s="93" t="s">
        <v>60</v>
      </c>
      <c r="G1" s="92" t="s">
        <v>58</v>
      </c>
      <c r="H1" s="92" t="s">
        <v>59</v>
      </c>
    </row>
    <row r="2" spans="1:8" ht="20.100000000000001" customHeight="1">
      <c r="A2" s="90" t="s">
        <v>110</v>
      </c>
      <c r="B2" s="94" t="str">
        <f t="shared" ref="B2:B19" si="0">CONCATENATE(D2," ",E2)</f>
        <v>ARIAS AGUDELO JORGE ALBERTO</v>
      </c>
      <c r="C2" s="97" t="str">
        <f t="shared" ref="C2:C19" si="1">CONCATENATE(E2," ",D2)</f>
        <v>JORGE ALBERTO ARIAS AGUDELO</v>
      </c>
      <c r="D2" s="100" t="s">
        <v>65</v>
      </c>
      <c r="E2" s="100" t="s">
        <v>64</v>
      </c>
      <c r="F2" s="94"/>
      <c r="G2" s="90"/>
      <c r="H2" s="90"/>
    </row>
    <row r="3" spans="1:8" ht="20.100000000000001" customHeight="1">
      <c r="A3" s="90" t="s">
        <v>111</v>
      </c>
      <c r="B3" s="94" t="str">
        <f t="shared" si="0"/>
        <v>ASPRILLA CORTES STEVEN</v>
      </c>
      <c r="C3" s="97" t="str">
        <f t="shared" si="1"/>
        <v>STEVEN ASPRILLA CORTES</v>
      </c>
      <c r="D3" s="100" t="s">
        <v>67</v>
      </c>
      <c r="E3" s="100" t="s">
        <v>66</v>
      </c>
      <c r="F3" s="94"/>
      <c r="G3" s="90"/>
      <c r="H3" s="90"/>
    </row>
    <row r="4" spans="1:8" ht="20.100000000000001" customHeight="1">
      <c r="A4" s="90" t="s">
        <v>112</v>
      </c>
      <c r="B4" s="95" t="str">
        <f t="shared" si="0"/>
        <v>BAQUERO AGUILAR EDWARD ARMANDO</v>
      </c>
      <c r="C4" s="98" t="str">
        <f t="shared" si="1"/>
        <v>EDWARD ARMANDO BAQUERO AGUILAR</v>
      </c>
      <c r="D4" s="100" t="s">
        <v>69</v>
      </c>
      <c r="E4" s="100" t="s">
        <v>68</v>
      </c>
      <c r="F4" s="95"/>
      <c r="G4" s="90"/>
      <c r="H4" s="90"/>
    </row>
    <row r="5" spans="1:8" ht="20.100000000000001" customHeight="1">
      <c r="A5" s="90" t="s">
        <v>113</v>
      </c>
      <c r="B5" s="96" t="str">
        <f t="shared" si="0"/>
        <v>CASTAÑEDA LOPEZ DIEGO FERNANDO</v>
      </c>
      <c r="C5" s="99" t="str">
        <f t="shared" si="1"/>
        <v>DIEGO FERNANDO CASTAÑEDA LOPEZ</v>
      </c>
      <c r="D5" s="100" t="s">
        <v>71</v>
      </c>
      <c r="E5" s="100" t="s">
        <v>70</v>
      </c>
      <c r="F5" s="96"/>
      <c r="G5" s="90"/>
      <c r="H5" s="90"/>
    </row>
    <row r="6" spans="1:8" ht="20.100000000000001" customHeight="1">
      <c r="A6" s="90" t="s">
        <v>114</v>
      </c>
      <c r="B6" s="95" t="str">
        <f t="shared" si="0"/>
        <v>CORRALES DIAZ JOHN JAIRO</v>
      </c>
      <c r="C6" s="98" t="str">
        <f t="shared" si="1"/>
        <v>JOHN JAIRO CORRALES DIAZ</v>
      </c>
      <c r="D6" s="100" t="s">
        <v>73</v>
      </c>
      <c r="E6" s="100" t="s">
        <v>72</v>
      </c>
      <c r="F6" s="95"/>
      <c r="G6" s="90"/>
      <c r="H6" s="90"/>
    </row>
    <row r="7" spans="1:8" ht="20.100000000000001" customHeight="1">
      <c r="A7" s="90" t="s">
        <v>115</v>
      </c>
      <c r="B7" s="95" t="str">
        <f t="shared" si="0"/>
        <v>DIAZ CAICEDO ANDRES FELIPE</v>
      </c>
      <c r="C7" s="98" t="str">
        <f t="shared" si="1"/>
        <v>ANDRES FELIPE DIAZ CAICEDO</v>
      </c>
      <c r="D7" s="100" t="s">
        <v>75</v>
      </c>
      <c r="E7" s="100" t="s">
        <v>74</v>
      </c>
      <c r="F7" s="95"/>
      <c r="G7" s="90"/>
      <c r="H7" s="90"/>
    </row>
    <row r="8" spans="1:8" ht="20.100000000000001" customHeight="1">
      <c r="A8" s="90" t="s">
        <v>116</v>
      </c>
      <c r="B8" s="95" t="str">
        <f t="shared" si="0"/>
        <v>GOMEZ ATEHORTUA DIEGO ALEJANDRO</v>
      </c>
      <c r="C8" s="98" t="str">
        <f t="shared" si="1"/>
        <v>DIEGO ALEJANDRO GOMEZ ATEHORTUA</v>
      </c>
      <c r="D8" s="100" t="s">
        <v>77</v>
      </c>
      <c r="E8" s="100" t="s">
        <v>76</v>
      </c>
      <c r="F8" s="95"/>
      <c r="G8" s="90"/>
      <c r="H8" s="90"/>
    </row>
    <row r="9" spans="1:8" ht="20.100000000000001" customHeight="1">
      <c r="A9" s="90" t="s">
        <v>117</v>
      </c>
      <c r="B9" s="95" t="str">
        <f t="shared" si="0"/>
        <v>GRISALES LONDOÑO MICHAELL STEVEN</v>
      </c>
      <c r="C9" s="98" t="str">
        <f t="shared" si="1"/>
        <v>MICHAELL STEVEN GRISALES LONDOÑO</v>
      </c>
      <c r="D9" s="100" t="s">
        <v>79</v>
      </c>
      <c r="E9" s="100" t="s">
        <v>78</v>
      </c>
      <c r="F9" s="95"/>
      <c r="G9" s="90"/>
      <c r="H9" s="90"/>
    </row>
    <row r="10" spans="1:8" ht="20.100000000000001" customHeight="1">
      <c r="A10" s="90" t="s">
        <v>118</v>
      </c>
      <c r="B10" s="94" t="str">
        <f t="shared" si="0"/>
        <v>HERNANDEZ MORALES JESUS ALIRIO</v>
      </c>
      <c r="C10" s="97" t="str">
        <f t="shared" si="1"/>
        <v>JESUS ALIRIO HERNANDEZ MORALES</v>
      </c>
      <c r="D10" s="100" t="s">
        <v>81</v>
      </c>
      <c r="E10" s="100" t="s">
        <v>80</v>
      </c>
      <c r="F10" s="101"/>
      <c r="G10" s="90"/>
      <c r="H10" s="90"/>
    </row>
    <row r="11" spans="1:8" ht="20.100000000000001" customHeight="1">
      <c r="A11" s="90" t="s">
        <v>119</v>
      </c>
      <c r="B11" s="95" t="str">
        <f t="shared" si="0"/>
        <v>MACHADO MACHADO JHAN CARLOS</v>
      </c>
      <c r="C11" s="98" t="str">
        <f t="shared" si="1"/>
        <v>JHAN CARLOS MACHADO MACHADO</v>
      </c>
      <c r="D11" s="100" t="s">
        <v>83</v>
      </c>
      <c r="E11" s="100" t="s">
        <v>82</v>
      </c>
      <c r="F11" s="95"/>
      <c r="G11" s="90"/>
      <c r="H11" s="90"/>
    </row>
    <row r="12" spans="1:8" ht="20.100000000000001" customHeight="1">
      <c r="A12" s="90" t="s">
        <v>120</v>
      </c>
      <c r="B12" s="95" t="str">
        <f t="shared" si="0"/>
        <v>MIRANDA IZQUIERDO JESUS DAVID</v>
      </c>
      <c r="C12" s="98" t="str">
        <f t="shared" si="1"/>
        <v>JESUS DAVID MIRANDA IZQUIERDO</v>
      </c>
      <c r="D12" s="100" t="s">
        <v>85</v>
      </c>
      <c r="E12" s="100" t="s">
        <v>84</v>
      </c>
      <c r="F12" s="95"/>
      <c r="G12" s="90"/>
      <c r="H12" s="90"/>
    </row>
    <row r="13" spans="1:8" ht="20.100000000000001" customHeight="1">
      <c r="A13" s="90" t="s">
        <v>121</v>
      </c>
      <c r="B13" s="95" t="str">
        <f t="shared" si="0"/>
        <v>OSORIO CASTAÑEDA CARLOS MARIO</v>
      </c>
      <c r="C13" s="98" t="str">
        <f t="shared" si="1"/>
        <v>CARLOS MARIO OSORIO CASTAÑEDA</v>
      </c>
      <c r="D13" s="100" t="s">
        <v>87</v>
      </c>
      <c r="E13" s="100" t="s">
        <v>86</v>
      </c>
      <c r="F13" s="95"/>
      <c r="G13" s="90"/>
      <c r="H13" s="90"/>
    </row>
    <row r="14" spans="1:8" ht="20.100000000000001" customHeight="1">
      <c r="A14" s="90" t="s">
        <v>122</v>
      </c>
      <c r="B14" s="95" t="str">
        <f t="shared" si="0"/>
        <v>PEREZ ARICAPA JULIAN CAMILO</v>
      </c>
      <c r="C14" s="98" t="str">
        <f t="shared" si="1"/>
        <v>JULIAN CAMILO PEREZ ARICAPA</v>
      </c>
      <c r="D14" s="100" t="s">
        <v>89</v>
      </c>
      <c r="E14" s="100" t="s">
        <v>88</v>
      </c>
      <c r="F14" s="95"/>
      <c r="G14" s="90"/>
      <c r="H14" s="90"/>
    </row>
    <row r="15" spans="1:8" ht="20.100000000000001" customHeight="1">
      <c r="A15" s="90" t="s">
        <v>123</v>
      </c>
      <c r="B15" s="95" t="str">
        <f t="shared" si="0"/>
        <v>PEREZ BETANCUR SEBASTIAN</v>
      </c>
      <c r="C15" s="98" t="str">
        <f t="shared" si="1"/>
        <v>SEBASTIAN PEREZ BETANCUR</v>
      </c>
      <c r="D15" s="100" t="s">
        <v>91</v>
      </c>
      <c r="E15" s="100" t="s">
        <v>90</v>
      </c>
      <c r="F15" s="95"/>
      <c r="G15" s="90"/>
      <c r="H15" s="90"/>
    </row>
    <row r="16" spans="1:8" ht="20.100000000000001" customHeight="1">
      <c r="A16" s="90" t="s">
        <v>124</v>
      </c>
      <c r="B16" s="95" t="str">
        <f t="shared" si="0"/>
        <v>PEREZ GUERRERO SAMUEL</v>
      </c>
      <c r="C16" s="98" t="str">
        <f t="shared" si="1"/>
        <v>SAMUEL PEREZ GUERRERO</v>
      </c>
      <c r="D16" s="100" t="s">
        <v>93</v>
      </c>
      <c r="E16" s="100" t="s">
        <v>92</v>
      </c>
      <c r="F16" s="95"/>
      <c r="G16" s="90"/>
      <c r="H16" s="90"/>
    </row>
    <row r="17" spans="1:8" ht="20.100000000000001" customHeight="1">
      <c r="A17" s="90" t="s">
        <v>125</v>
      </c>
      <c r="B17" s="94" t="str">
        <f t="shared" si="0"/>
        <v>PEREZ VILLA LUIS FERNANDO</v>
      </c>
      <c r="C17" s="97" t="str">
        <f t="shared" si="1"/>
        <v>LUIS FERNANDO PEREZ VILLA</v>
      </c>
      <c r="D17" s="100" t="s">
        <v>95</v>
      </c>
      <c r="E17" s="100" t="s">
        <v>94</v>
      </c>
      <c r="F17" s="94"/>
      <c r="G17" s="90"/>
      <c r="H17" s="90"/>
    </row>
    <row r="18" spans="1:8" ht="20.100000000000001" customHeight="1">
      <c r="A18" s="90" t="s">
        <v>126</v>
      </c>
      <c r="B18" s="94" t="str">
        <f t="shared" si="0"/>
        <v>PINEDA BEDOYA JUAN DAVID</v>
      </c>
      <c r="C18" s="97" t="str">
        <f t="shared" si="1"/>
        <v>JUAN DAVID PINEDA BEDOYA</v>
      </c>
      <c r="D18" s="100" t="s">
        <v>97</v>
      </c>
      <c r="E18" s="100" t="s">
        <v>96</v>
      </c>
      <c r="F18" s="94"/>
      <c r="G18" s="90"/>
      <c r="H18" s="90"/>
    </row>
    <row r="19" spans="1:8">
      <c r="A19" s="90" t="s">
        <v>127</v>
      </c>
      <c r="B19" s="94" t="str">
        <f t="shared" si="0"/>
        <v>RAMIREZ BECERRA JANIER ALEXIS</v>
      </c>
      <c r="C19" s="97" t="str">
        <f t="shared" si="1"/>
        <v>JANIER ALEXIS RAMIREZ BECERRA</v>
      </c>
      <c r="D19" s="100" t="s">
        <v>99</v>
      </c>
      <c r="E19" s="100" t="s">
        <v>98</v>
      </c>
      <c r="F19" s="89"/>
      <c r="G19" s="90"/>
      <c r="H19" s="90"/>
    </row>
    <row r="20" spans="1:8">
      <c r="A20" s="90" t="s">
        <v>128</v>
      </c>
      <c r="B20" s="94" t="str">
        <f t="shared" ref="B20:B24" si="2">CONCATENATE(D20," ",E20)</f>
        <v>RAMIREZ BEDOYA CHRISTIAN CAMILO</v>
      </c>
      <c r="C20" s="97" t="str">
        <f t="shared" ref="C20:C24" si="3">CONCATENATE(E20," ",D20)</f>
        <v>CHRISTIAN CAMILO RAMIREZ BEDOYA</v>
      </c>
      <c r="D20" s="100" t="s">
        <v>101</v>
      </c>
      <c r="E20" s="100" t="s">
        <v>100</v>
      </c>
      <c r="F20" s="90"/>
      <c r="G20" s="90"/>
      <c r="H20" s="90"/>
    </row>
    <row r="21" spans="1:8">
      <c r="A21" s="90" t="s">
        <v>129</v>
      </c>
      <c r="B21" s="94" t="str">
        <f t="shared" si="2"/>
        <v>SUAREZ GUAPACHA JAMES ARCESIO</v>
      </c>
      <c r="C21" s="97" t="str">
        <f t="shared" si="3"/>
        <v>JAMES ARCESIO SUAREZ GUAPACHA</v>
      </c>
      <c r="D21" s="100" t="s">
        <v>103</v>
      </c>
      <c r="E21" s="100" t="s">
        <v>102</v>
      </c>
      <c r="F21" s="90"/>
      <c r="G21" s="90"/>
      <c r="H21" s="90"/>
    </row>
    <row r="22" spans="1:8">
      <c r="A22" s="90" t="s">
        <v>130</v>
      </c>
      <c r="B22" s="94" t="str">
        <f t="shared" si="2"/>
        <v>VELASQUEZ VANEGAS STEVENS</v>
      </c>
      <c r="C22" s="97" t="str">
        <f t="shared" si="3"/>
        <v>STEVENS VELASQUEZ VANEGAS</v>
      </c>
      <c r="D22" s="100" t="s">
        <v>105</v>
      </c>
      <c r="E22" s="100" t="s">
        <v>104</v>
      </c>
      <c r="F22" s="90"/>
      <c r="G22" s="90"/>
      <c r="H22" s="90"/>
    </row>
    <row r="23" spans="1:8">
      <c r="A23" s="90" t="s">
        <v>131</v>
      </c>
      <c r="B23" s="94" t="str">
        <f t="shared" si="2"/>
        <v>VILLEGAS CORREA FRANCISCO JAVIER</v>
      </c>
      <c r="C23" s="97" t="str">
        <f t="shared" si="3"/>
        <v>FRANCISCO JAVIER VILLEGAS CORREA</v>
      </c>
      <c r="D23" s="100" t="s">
        <v>107</v>
      </c>
      <c r="E23" s="100" t="s">
        <v>106</v>
      </c>
      <c r="F23" s="90"/>
      <c r="G23" s="90"/>
      <c r="H23" s="90"/>
    </row>
    <row r="24" spans="1:8">
      <c r="A24" s="90" t="s">
        <v>132</v>
      </c>
      <c r="B24" s="94" t="str">
        <f t="shared" si="2"/>
        <v>VIVAS HOLGUIN DANIELA</v>
      </c>
      <c r="C24" s="97" t="str">
        <f t="shared" si="3"/>
        <v>DANIELA VIVAS HOLGUIN</v>
      </c>
      <c r="D24" s="100" t="s">
        <v>109</v>
      </c>
      <c r="E24" s="100" t="s">
        <v>108</v>
      </c>
      <c r="F24" s="90"/>
      <c r="G24" s="90"/>
      <c r="H24" s="90"/>
    </row>
  </sheetData>
  <autoFilter ref="A1:G1">
    <sortState ref="A2:G19">
      <sortCondition ref="B1"/>
    </sortState>
  </autoFilter>
  <pageMargins left="0.70866141732283472" right="0.70866141732283472" top="0.74803149606299213" bottom="0.74803149606299213" header="0.31496062992125984" footer="0.31496062992125984"/>
  <pageSetup scale="67" fitToWidth="0" orientation="landscape" horizontalDpi="4294967294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G38"/>
  <sheetViews>
    <sheetView showGridLines="0" showZeros="0" zoomScale="90" zoomScaleNormal="90" zoomScaleSheetLayoutView="90" workbookViewId="0">
      <selection activeCell="C14" sqref="C14:C38"/>
    </sheetView>
  </sheetViews>
  <sheetFormatPr baseColWidth="10" defaultRowHeight="15"/>
  <cols>
    <col min="1" max="1" width="3.5703125" style="85" bestFit="1" customWidth="1"/>
    <col min="2" max="2" width="35.140625" style="72" customWidth="1"/>
    <col min="3" max="3" width="28" style="72" customWidth="1"/>
    <col min="4" max="5" width="15.7109375" style="86" customWidth="1"/>
    <col min="6" max="6" width="7.7109375" style="86" customWidth="1"/>
    <col min="7" max="7" width="12.7109375" style="86" bestFit="1" customWidth="1"/>
    <col min="8" max="8" width="7.7109375" style="86" customWidth="1"/>
    <col min="9" max="9" width="12.7109375" style="86" bestFit="1" customWidth="1"/>
    <col min="10" max="10" width="7.7109375" style="86" customWidth="1"/>
    <col min="11" max="11" width="12.7109375" style="86" bestFit="1" customWidth="1"/>
    <col min="12" max="12" width="7.7109375" style="86" customWidth="1"/>
    <col min="13" max="13" width="12.7109375" style="86" bestFit="1" customWidth="1"/>
    <col min="14" max="14" width="7.7109375" style="86" customWidth="1"/>
    <col min="15" max="15" width="12.7109375" style="86" bestFit="1" customWidth="1"/>
    <col min="16" max="17" width="7.7109375" style="86" customWidth="1"/>
    <col min="18" max="18" width="14.42578125" bestFit="1" customWidth="1"/>
    <col min="19" max="19" width="8.7109375" customWidth="1"/>
  </cols>
  <sheetData>
    <row r="1" spans="1:59" ht="21">
      <c r="A1" s="123" t="s">
        <v>26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5"/>
      <c r="BG1" s="65"/>
    </row>
    <row r="2" spans="1:59" s="66" customFormat="1" ht="15" customHeight="1">
      <c r="A2" s="126"/>
      <c r="B2" s="127"/>
      <c r="C2" s="130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2"/>
    </row>
    <row r="3" spans="1:59" s="66" customFormat="1" ht="18" customHeight="1">
      <c r="A3" s="126"/>
      <c r="B3" s="127"/>
      <c r="C3" s="67" t="s">
        <v>27</v>
      </c>
      <c r="D3" s="133" t="s">
        <v>62</v>
      </c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5"/>
    </row>
    <row r="4" spans="1:59" s="66" customFormat="1" ht="18" customHeight="1">
      <c r="A4" s="126"/>
      <c r="B4" s="127"/>
      <c r="C4" s="67" t="s">
        <v>28</v>
      </c>
      <c r="D4" s="133">
        <v>2888464</v>
      </c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5"/>
    </row>
    <row r="5" spans="1:59" s="66" customFormat="1" ht="18" customHeight="1">
      <c r="A5" s="126"/>
      <c r="B5" s="127"/>
      <c r="C5" s="67" t="s">
        <v>29</v>
      </c>
      <c r="D5" s="133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5"/>
    </row>
    <row r="6" spans="1:59" ht="18" customHeight="1">
      <c r="A6" s="126"/>
      <c r="B6" s="127"/>
      <c r="C6" s="67" t="s">
        <v>30</v>
      </c>
      <c r="D6" s="136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8"/>
    </row>
    <row r="7" spans="1:59" ht="18" customHeight="1">
      <c r="A7" s="128"/>
      <c r="B7" s="129"/>
      <c r="C7" s="67" t="s">
        <v>31</v>
      </c>
      <c r="D7" s="136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8"/>
    </row>
    <row r="8" spans="1:59" ht="18" customHeight="1">
      <c r="A8" s="114" t="s">
        <v>32</v>
      </c>
      <c r="B8" s="114"/>
      <c r="C8" s="67" t="s">
        <v>33</v>
      </c>
      <c r="D8" s="115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7"/>
    </row>
    <row r="9" spans="1:59" ht="123.75" customHeight="1">
      <c r="A9" s="118" t="s">
        <v>34</v>
      </c>
      <c r="B9" s="118"/>
      <c r="C9" s="68" t="s">
        <v>35</v>
      </c>
      <c r="D9" s="112" t="s">
        <v>63</v>
      </c>
      <c r="E9" s="112"/>
      <c r="F9" s="112" t="s">
        <v>49</v>
      </c>
      <c r="G9" s="112"/>
      <c r="H9" s="112" t="s">
        <v>50</v>
      </c>
      <c r="I9" s="112"/>
      <c r="J9" s="112" t="s">
        <v>51</v>
      </c>
      <c r="K9" s="112"/>
      <c r="L9" s="112" t="s">
        <v>52</v>
      </c>
      <c r="M9" s="112"/>
      <c r="N9" s="112" t="s">
        <v>53</v>
      </c>
      <c r="O9" s="112"/>
      <c r="P9" s="112"/>
      <c r="Q9" s="112"/>
      <c r="R9" s="122" t="s">
        <v>36</v>
      </c>
      <c r="S9" s="122"/>
    </row>
    <row r="10" spans="1:59" ht="32.25" customHeight="1">
      <c r="A10" s="118"/>
      <c r="B10" s="118"/>
      <c r="C10" s="68" t="s">
        <v>37</v>
      </c>
      <c r="D10" s="111"/>
      <c r="E10" s="112"/>
      <c r="F10" s="111"/>
      <c r="G10" s="112"/>
      <c r="H10" s="111"/>
      <c r="I10" s="112"/>
      <c r="J10" s="111"/>
      <c r="K10" s="112"/>
      <c r="L10" s="111"/>
      <c r="M10" s="112"/>
      <c r="N10" s="111"/>
      <c r="O10" s="112"/>
      <c r="P10" s="111"/>
      <c r="Q10" s="112"/>
      <c r="R10" s="113" t="s">
        <v>38</v>
      </c>
      <c r="S10" s="113"/>
    </row>
    <row r="11" spans="1:59" ht="31.5" customHeight="1">
      <c r="A11" s="118"/>
      <c r="B11" s="118"/>
      <c r="C11" s="69" t="s">
        <v>39</v>
      </c>
      <c r="D11" s="109" t="s">
        <v>40</v>
      </c>
      <c r="E11" s="109"/>
      <c r="F11" s="109" t="s">
        <v>40</v>
      </c>
      <c r="G11" s="109"/>
      <c r="H11" s="109" t="s">
        <v>40</v>
      </c>
      <c r="I11" s="109"/>
      <c r="J11" s="109" t="s">
        <v>40</v>
      </c>
      <c r="K11" s="109"/>
      <c r="L11" s="109" t="s">
        <v>40</v>
      </c>
      <c r="M11" s="109"/>
      <c r="N11" s="120" t="s">
        <v>40</v>
      </c>
      <c r="O11" s="121"/>
      <c r="P11" s="120" t="s">
        <v>40</v>
      </c>
      <c r="Q11" s="121"/>
      <c r="R11" s="113"/>
      <c r="S11" s="113"/>
    </row>
    <row r="12" spans="1:59" s="72" customFormat="1" ht="26.25" customHeight="1">
      <c r="A12" s="118"/>
      <c r="B12" s="119"/>
      <c r="C12" s="70" t="s">
        <v>41</v>
      </c>
      <c r="D12" s="110" t="s">
        <v>42</v>
      </c>
      <c r="E12" s="104" t="s">
        <v>43</v>
      </c>
      <c r="F12" s="104" t="s">
        <v>42</v>
      </c>
      <c r="G12" s="104" t="s">
        <v>43</v>
      </c>
      <c r="H12" s="104" t="s">
        <v>42</v>
      </c>
      <c r="I12" s="104" t="s">
        <v>43</v>
      </c>
      <c r="J12" s="104" t="s">
        <v>42</v>
      </c>
      <c r="K12" s="104" t="s">
        <v>43</v>
      </c>
      <c r="L12" s="104" t="s">
        <v>42</v>
      </c>
      <c r="M12" s="104" t="s">
        <v>43</v>
      </c>
      <c r="N12" s="71"/>
      <c r="O12" s="71"/>
      <c r="P12" s="105" t="s">
        <v>42</v>
      </c>
      <c r="Q12" s="107" t="s">
        <v>43</v>
      </c>
      <c r="R12" s="103" t="s">
        <v>44</v>
      </c>
      <c r="S12" s="103" t="s">
        <v>45</v>
      </c>
    </row>
    <row r="13" spans="1:59" s="72" customFormat="1" ht="23.25" customHeight="1">
      <c r="A13" s="73" t="s">
        <v>46</v>
      </c>
      <c r="B13" s="74" t="s">
        <v>47</v>
      </c>
      <c r="C13" s="75" t="s">
        <v>48</v>
      </c>
      <c r="D13" s="110"/>
      <c r="E13" s="104"/>
      <c r="F13" s="104"/>
      <c r="G13" s="104"/>
      <c r="H13" s="104"/>
      <c r="I13" s="104"/>
      <c r="J13" s="104"/>
      <c r="K13" s="104"/>
      <c r="L13" s="104"/>
      <c r="M13" s="104"/>
      <c r="N13" s="76"/>
      <c r="O13" s="76"/>
      <c r="P13" s="106"/>
      <c r="Q13" s="108"/>
      <c r="R13" s="103"/>
      <c r="S13" s="103"/>
    </row>
    <row r="14" spans="1:59" s="82" customFormat="1" ht="15" customHeight="1">
      <c r="A14" s="77">
        <f>[4]MATRIZ!A14</f>
        <v>1</v>
      </c>
      <c r="B14" s="80" t="str">
        <f>'Lista de aprendices'!C2</f>
        <v>JORGE ALBERTO ARIAS AGUDELO</v>
      </c>
      <c r="C14" s="81" t="str">
        <f>'Lista de aprendices'!A2</f>
        <v>CC 1087559803</v>
      </c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9"/>
      <c r="R14" s="79"/>
      <c r="S14" s="79"/>
    </row>
    <row r="15" spans="1:59" s="82" customFormat="1">
      <c r="A15" s="77">
        <f>[4]MATRIZ!A15</f>
        <v>2</v>
      </c>
      <c r="B15" s="80" t="str">
        <f>'Lista de aprendices'!C3</f>
        <v>STEVEN ASPRILLA CORTES</v>
      </c>
      <c r="C15" s="81" t="str">
        <f>'Lista de aprendices'!A3</f>
        <v>CC 1111814783</v>
      </c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9"/>
      <c r="R15" s="79"/>
      <c r="S15" s="79"/>
    </row>
    <row r="16" spans="1:59" s="82" customFormat="1" ht="15" customHeight="1">
      <c r="A16" s="77">
        <f>[4]MATRIZ!A16</f>
        <v>3</v>
      </c>
      <c r="B16" s="80" t="str">
        <f>'Lista de aprendices'!C4</f>
        <v>EDWARD ARMANDO BAQUERO AGUILAR</v>
      </c>
      <c r="C16" s="81" t="str">
        <f>'Lista de aprendices'!A4</f>
        <v>CC 1030614664</v>
      </c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9"/>
      <c r="R16" s="79"/>
      <c r="S16" s="79"/>
    </row>
    <row r="17" spans="1:19" s="82" customFormat="1" ht="15" customHeight="1">
      <c r="A17" s="77">
        <f>[4]MATRIZ!A17</f>
        <v>4</v>
      </c>
      <c r="B17" s="80" t="str">
        <f>'Lista de aprendices'!C5</f>
        <v>DIEGO FERNANDO CASTAÑEDA LOPEZ</v>
      </c>
      <c r="C17" s="81" t="str">
        <f>'Lista de aprendices'!A5</f>
        <v>CC 1087556321</v>
      </c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9"/>
      <c r="R17" s="79"/>
      <c r="S17" s="79"/>
    </row>
    <row r="18" spans="1:19" s="82" customFormat="1" ht="15" customHeight="1">
      <c r="A18" s="77">
        <f>[4]MATRIZ!A18</f>
        <v>5</v>
      </c>
      <c r="B18" s="80" t="str">
        <f>'Lista de aprendices'!C6</f>
        <v>JOHN JAIRO CORRALES DIAZ</v>
      </c>
      <c r="C18" s="81" t="str">
        <f>'Lista de aprendices'!A6</f>
        <v>CC 9873017</v>
      </c>
      <c r="D18" s="78"/>
      <c r="E18" s="78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9"/>
      <c r="R18" s="79"/>
      <c r="S18" s="79"/>
    </row>
    <row r="19" spans="1:19" s="82" customFormat="1" ht="15" customHeight="1">
      <c r="A19" s="77">
        <f>[4]MATRIZ!A19</f>
        <v>6</v>
      </c>
      <c r="B19" s="80" t="str">
        <f>'Lista de aprendices'!C7</f>
        <v>ANDRES FELIPE DIAZ CAICEDO</v>
      </c>
      <c r="C19" s="81" t="str">
        <f>'Lista de aprendices'!A7</f>
        <v>CC 1087558877</v>
      </c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9"/>
      <c r="R19" s="79"/>
      <c r="S19" s="79"/>
    </row>
    <row r="20" spans="1:19" s="82" customFormat="1" ht="15" customHeight="1">
      <c r="A20" s="77">
        <f>[4]MATRIZ!A20</f>
        <v>7</v>
      </c>
      <c r="B20" s="80" t="str">
        <f>'Lista de aprendices'!C8</f>
        <v>DIEGO ALEJANDRO GOMEZ ATEHORTUA</v>
      </c>
      <c r="C20" s="81" t="str">
        <f>'Lista de aprendices'!A8</f>
        <v>CC 1007220404</v>
      </c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9"/>
      <c r="R20" s="79"/>
      <c r="S20" s="79"/>
    </row>
    <row r="21" spans="1:19" s="82" customFormat="1">
      <c r="A21" s="77">
        <f>[4]MATRIZ!A21</f>
        <v>8</v>
      </c>
      <c r="B21" s="80" t="str">
        <f>'Lista de aprendices'!C9</f>
        <v>MICHAELL STEVEN GRISALES LONDOÑO</v>
      </c>
      <c r="C21" s="81" t="str">
        <f>'Lista de aprendices'!A9</f>
        <v>CC 1004680087</v>
      </c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9"/>
      <c r="R21" s="79"/>
      <c r="S21" s="79"/>
    </row>
    <row r="22" spans="1:19" s="82" customFormat="1" ht="15" customHeight="1">
      <c r="A22" s="77">
        <f>[4]MATRIZ!A22</f>
        <v>9</v>
      </c>
      <c r="B22" s="80" t="str">
        <f>'Lista de aprendices'!C10</f>
        <v>JESUS ALIRIO HERNANDEZ MORALES</v>
      </c>
      <c r="C22" s="81" t="str">
        <f>'Lista de aprendices'!A10</f>
        <v>CC 10116901</v>
      </c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9"/>
      <c r="R22" s="79"/>
      <c r="S22" s="79"/>
    </row>
    <row r="23" spans="1:19" s="82" customFormat="1">
      <c r="A23" s="77">
        <f>[4]MATRIZ!A23</f>
        <v>10</v>
      </c>
      <c r="B23" s="80" t="str">
        <f>'Lista de aprendices'!C11</f>
        <v>JHAN CARLOS MACHADO MACHADO</v>
      </c>
      <c r="C23" s="81" t="str">
        <f>'Lista de aprendices'!A11</f>
        <v>CC 1078178580</v>
      </c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9"/>
      <c r="R23" s="79"/>
      <c r="S23" s="79"/>
    </row>
    <row r="24" spans="1:19" s="82" customFormat="1" ht="15" customHeight="1">
      <c r="A24" s="77">
        <f>[4]MATRIZ!A24</f>
        <v>11</v>
      </c>
      <c r="B24" s="80" t="str">
        <f>'Lista de aprendices'!C12</f>
        <v>JESUS DAVID MIRANDA IZQUIERDO</v>
      </c>
      <c r="C24" s="81" t="str">
        <f>'Lista de aprendices'!A12</f>
        <v>CC 9873031</v>
      </c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9"/>
      <c r="R24" s="79"/>
      <c r="S24" s="79"/>
    </row>
    <row r="25" spans="1:19" s="82" customFormat="1" ht="15" customHeight="1">
      <c r="A25" s="77">
        <f>[4]MATRIZ!A25</f>
        <v>12</v>
      </c>
      <c r="B25" s="80" t="str">
        <f>'Lista de aprendices'!C13</f>
        <v>CARLOS MARIO OSORIO CASTAÑEDA</v>
      </c>
      <c r="C25" s="81" t="str">
        <f>'Lista de aprendices'!A13</f>
        <v>CC 1054925131</v>
      </c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9"/>
      <c r="R25" s="79"/>
      <c r="S25" s="79"/>
    </row>
    <row r="26" spans="1:19" s="82" customFormat="1" ht="15" customHeight="1">
      <c r="A26" s="77">
        <f>[4]MATRIZ!A26</f>
        <v>13</v>
      </c>
      <c r="B26" s="80" t="str">
        <f>'Lista de aprendices'!C14</f>
        <v>JULIAN CAMILO PEREZ ARICAPA</v>
      </c>
      <c r="C26" s="81" t="str">
        <f>'Lista de aprendices'!A14</f>
        <v>CC 1087550841</v>
      </c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9"/>
      <c r="R26" s="79"/>
      <c r="S26" s="79"/>
    </row>
    <row r="27" spans="1:19" s="82" customFormat="1">
      <c r="A27" s="77">
        <f>[4]MATRIZ!A27</f>
        <v>14</v>
      </c>
      <c r="B27" s="80" t="str">
        <f>'Lista de aprendices'!C15</f>
        <v>SEBASTIAN PEREZ BETANCUR</v>
      </c>
      <c r="C27" s="81" t="str">
        <f>'Lista de aprendices'!A15</f>
        <v>CC 1088347242</v>
      </c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9"/>
      <c r="R27" s="79"/>
      <c r="S27" s="79"/>
    </row>
    <row r="28" spans="1:19" s="82" customFormat="1">
      <c r="A28" s="77">
        <f>[4]MATRIZ!A28</f>
        <v>15</v>
      </c>
      <c r="B28" s="80" t="str">
        <f>'Lista de aprendices'!C16</f>
        <v>SAMUEL PEREZ GUERRERO</v>
      </c>
      <c r="C28" s="81" t="str">
        <f>'Lista de aprendices'!A16</f>
        <v>TI 1087547080</v>
      </c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9"/>
      <c r="R28" s="79"/>
      <c r="S28" s="79"/>
    </row>
    <row r="29" spans="1:19" s="82" customFormat="1" ht="15" customHeight="1">
      <c r="A29" s="77">
        <f>[4]MATRIZ!A29</f>
        <v>16</v>
      </c>
      <c r="B29" s="80" t="str">
        <f>'Lista de aprendices'!C17</f>
        <v>LUIS FERNANDO PEREZ VILLA</v>
      </c>
      <c r="C29" s="81" t="str">
        <f>'Lista de aprendices'!A17</f>
        <v>CC 18607802</v>
      </c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9"/>
      <c r="R29" s="79"/>
      <c r="S29" s="79"/>
    </row>
    <row r="30" spans="1:19" s="82" customFormat="1">
      <c r="A30" s="77">
        <f>[4]MATRIZ!A30</f>
        <v>17</v>
      </c>
      <c r="B30" s="80" t="str">
        <f>'Lista de aprendices'!C18</f>
        <v>JUAN DAVID PINEDA BEDOYA</v>
      </c>
      <c r="C30" s="81" t="str">
        <f>'Lista de aprendices'!A18</f>
        <v>CC 1057330190</v>
      </c>
      <c r="D30" s="78"/>
      <c r="E30" s="78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9"/>
      <c r="R30" s="79"/>
      <c r="S30" s="79"/>
    </row>
    <row r="31" spans="1:19" s="82" customFormat="1">
      <c r="A31" s="77">
        <f>[4]MATRIZ!A31</f>
        <v>18</v>
      </c>
      <c r="B31" s="80" t="str">
        <f>'Lista de aprendices'!C19</f>
        <v>JANIER ALEXIS RAMIREZ BECERRA</v>
      </c>
      <c r="C31" s="81" t="str">
        <f>'Lista de aprendices'!A19</f>
        <v>CC 1087550954</v>
      </c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9"/>
      <c r="R31" s="79"/>
      <c r="S31" s="79"/>
    </row>
    <row r="32" spans="1:19" s="82" customFormat="1">
      <c r="A32" s="77">
        <f>[4]MATRIZ!A32</f>
        <v>19</v>
      </c>
      <c r="B32" s="80" t="str">
        <f>'Lista de aprendices'!C20</f>
        <v>CHRISTIAN CAMILO RAMIREZ BEDOYA</v>
      </c>
      <c r="C32" s="81" t="str">
        <f>'Lista de aprendices'!A20</f>
        <v>CC 1087558720</v>
      </c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9"/>
      <c r="R32" s="79"/>
      <c r="S32" s="79"/>
    </row>
    <row r="33" spans="1:19" s="82" customFormat="1">
      <c r="A33" s="77">
        <f>[4]MATRIZ!A33</f>
        <v>20</v>
      </c>
      <c r="B33" s="80" t="str">
        <f>'Lista de aprendices'!C21</f>
        <v>JAMES ARCESIO SUAREZ GUAPACHA</v>
      </c>
      <c r="C33" s="81" t="str">
        <f>'Lista de aprendices'!A21</f>
        <v>CC 1004680205</v>
      </c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9"/>
      <c r="R33" s="79"/>
      <c r="S33" s="79"/>
    </row>
    <row r="34" spans="1:19" s="82" customFormat="1">
      <c r="A34" s="77">
        <v>21</v>
      </c>
      <c r="B34" s="80" t="str">
        <f>'Lista de aprendices'!C22</f>
        <v>STEVENS VELASQUEZ VANEGAS</v>
      </c>
      <c r="C34" s="81" t="str">
        <f>'Lista de aprendices'!A22</f>
        <v>CC 1087561313</v>
      </c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9"/>
      <c r="R34" s="79"/>
      <c r="S34" s="79"/>
    </row>
    <row r="35" spans="1:19" s="82" customFormat="1">
      <c r="A35" s="77">
        <v>22</v>
      </c>
      <c r="B35" s="80" t="str">
        <f>'Lista de aprendices'!C23</f>
        <v>FRANCISCO JAVIER VILLEGAS CORREA</v>
      </c>
      <c r="C35" s="81" t="str">
        <f>'Lista de aprendices'!A23</f>
        <v>CC 4585913</v>
      </c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9"/>
      <c r="R35" s="79"/>
      <c r="S35" s="79"/>
    </row>
    <row r="36" spans="1:19" s="82" customFormat="1">
      <c r="A36" s="77">
        <v>21</v>
      </c>
      <c r="B36" s="80" t="str">
        <f>'Lista de aprendices'!C24</f>
        <v>DANIELA VIVAS HOLGUIN</v>
      </c>
      <c r="C36" s="81" t="str">
        <f>'Lista de aprendices'!A24</f>
        <v>CC 1094972958</v>
      </c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9"/>
      <c r="R36" s="79"/>
      <c r="S36" s="79"/>
    </row>
    <row r="37" spans="1:19" s="82" customFormat="1">
      <c r="A37" s="77">
        <v>24</v>
      </c>
      <c r="B37" s="80">
        <f>'Lista de aprendices'!C25</f>
        <v>0</v>
      </c>
      <c r="C37" s="81">
        <f>'Lista de aprendices'!A25</f>
        <v>0</v>
      </c>
      <c r="D37" s="83"/>
      <c r="E37" s="78"/>
      <c r="F37" s="83"/>
      <c r="G37" s="78"/>
      <c r="H37" s="83"/>
      <c r="I37" s="79"/>
      <c r="J37" s="79"/>
      <c r="K37" s="79"/>
      <c r="L37" s="79"/>
      <c r="M37" s="79"/>
      <c r="N37" s="79"/>
      <c r="O37" s="79"/>
      <c r="P37" s="78"/>
      <c r="Q37" s="79"/>
      <c r="R37" s="87"/>
      <c r="S37" s="87"/>
    </row>
    <row r="38" spans="1:19" s="88" customFormat="1">
      <c r="A38" s="77">
        <v>25</v>
      </c>
      <c r="B38" s="80">
        <f>'Lista de aprendices'!C26</f>
        <v>0</v>
      </c>
      <c r="C38" s="81">
        <f>'Lista de aprendices'!A26</f>
        <v>0</v>
      </c>
      <c r="D38" s="78"/>
      <c r="E38" s="83"/>
      <c r="F38" s="78"/>
      <c r="G38" s="79"/>
      <c r="H38" s="79"/>
      <c r="I38" s="79"/>
      <c r="J38" s="79"/>
      <c r="K38" s="79"/>
      <c r="L38" s="79"/>
      <c r="M38" s="79"/>
      <c r="N38" s="79"/>
      <c r="O38" s="79"/>
      <c r="P38" s="78"/>
      <c r="Q38" s="79"/>
      <c r="R38" s="84"/>
      <c r="S38" s="84"/>
    </row>
  </sheetData>
  <protectedRanges>
    <protectedRange sqref="Q6:Q8 Q14:S38" name="Rango1"/>
  </protectedRanges>
  <autoFilter ref="A13:BG38"/>
  <mergeCells count="48">
    <mergeCell ref="A1:S1"/>
    <mergeCell ref="A2:B7"/>
    <mergeCell ref="C2:S2"/>
    <mergeCell ref="D3:S3"/>
    <mergeCell ref="D4:S4"/>
    <mergeCell ref="D5:S5"/>
    <mergeCell ref="D6:S6"/>
    <mergeCell ref="D7:S7"/>
    <mergeCell ref="A8:B8"/>
    <mergeCell ref="D8:S8"/>
    <mergeCell ref="A9:B12"/>
    <mergeCell ref="D9:E9"/>
    <mergeCell ref="F9:G9"/>
    <mergeCell ref="H9:I9"/>
    <mergeCell ref="J9:K9"/>
    <mergeCell ref="L9:M9"/>
    <mergeCell ref="N9:O9"/>
    <mergeCell ref="P9:Q9"/>
    <mergeCell ref="N11:O11"/>
    <mergeCell ref="P11:Q11"/>
    <mergeCell ref="R9:S9"/>
    <mergeCell ref="D10:E10"/>
    <mergeCell ref="F10:G10"/>
    <mergeCell ref="H10:I10"/>
    <mergeCell ref="J10:K10"/>
    <mergeCell ref="L10:M10"/>
    <mergeCell ref="N10:O10"/>
    <mergeCell ref="P10:Q10"/>
    <mergeCell ref="R10:S11"/>
    <mergeCell ref="L11:M11"/>
    <mergeCell ref="D11:E11"/>
    <mergeCell ref="I12:I13"/>
    <mergeCell ref="F11:G11"/>
    <mergeCell ref="H11:I11"/>
    <mergeCell ref="J11:K11"/>
    <mergeCell ref="D12:D13"/>
    <mergeCell ref="E12:E13"/>
    <mergeCell ref="F12:F13"/>
    <mergeCell ref="G12:G13"/>
    <mergeCell ref="H12:H13"/>
    <mergeCell ref="R12:R13"/>
    <mergeCell ref="S12:S13"/>
    <mergeCell ref="J12:J13"/>
    <mergeCell ref="K12:K13"/>
    <mergeCell ref="L12:L13"/>
    <mergeCell ref="M12:M13"/>
    <mergeCell ref="P12:P13"/>
    <mergeCell ref="Q12:Q13"/>
  </mergeCells>
  <pageMargins left="0.18" right="0.25" top="0.75" bottom="0.75" header="0.3" footer="0.3"/>
  <pageSetup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B51"/>
  <sheetViews>
    <sheetView tabSelected="1" view="pageBreakPreview" zoomScale="115" zoomScaleNormal="100" zoomScaleSheetLayoutView="115" workbookViewId="0">
      <selection activeCell="AN16" sqref="AN16"/>
    </sheetView>
  </sheetViews>
  <sheetFormatPr baseColWidth="10" defaultRowHeight="12" customHeight="1"/>
  <cols>
    <col min="1" max="1" width="1.42578125" style="1" customWidth="1"/>
    <col min="2" max="2" width="2.140625" style="1" customWidth="1"/>
    <col min="3" max="3" width="13.140625" style="1" customWidth="1"/>
    <col min="4" max="4" width="1.28515625" style="1" customWidth="1"/>
    <col min="5" max="11" width="2.7109375" style="1" customWidth="1"/>
    <col min="12" max="12" width="5.140625" style="1" customWidth="1"/>
    <col min="13" max="13" width="2.5703125" style="1" hidden="1" customWidth="1"/>
    <col min="14" max="14" width="0.140625" style="1" hidden="1" customWidth="1"/>
    <col min="15" max="15" width="2.28515625" style="1" hidden="1" customWidth="1"/>
    <col min="16" max="16" width="2.7109375" style="1" hidden="1" customWidth="1"/>
    <col min="17" max="20" width="2.5703125" style="1" bestFit="1" customWidth="1"/>
    <col min="21" max="22" width="2.5703125" style="1" customWidth="1"/>
    <col min="23" max="25" width="2.5703125" style="1" bestFit="1" customWidth="1"/>
    <col min="26" max="48" width="2.7109375" style="1" customWidth="1"/>
    <col min="49" max="49" width="3.140625" style="1" customWidth="1"/>
    <col min="50" max="50" width="10.5703125" style="1" customWidth="1"/>
    <col min="51" max="51" width="2.7109375" style="1" customWidth="1"/>
    <col min="52" max="52" width="2.42578125" style="1" customWidth="1"/>
    <col min="53" max="53" width="1.42578125" style="1" customWidth="1"/>
    <col min="54" max="256" width="11.42578125" style="1"/>
    <col min="257" max="257" width="1.42578125" style="1" customWidth="1"/>
    <col min="258" max="258" width="2.140625" style="1" customWidth="1"/>
    <col min="259" max="259" width="13.140625" style="1" customWidth="1"/>
    <col min="260" max="260" width="1.28515625" style="1" customWidth="1"/>
    <col min="261" max="267" width="2.7109375" style="1" customWidth="1"/>
    <col min="268" max="268" width="5.140625" style="1" customWidth="1"/>
    <col min="269" max="272" width="0" style="1" hidden="1" customWidth="1"/>
    <col min="273" max="276" width="2.5703125" style="1" bestFit="1" customWidth="1"/>
    <col min="277" max="278" width="2.5703125" style="1" customWidth="1"/>
    <col min="279" max="281" width="2.5703125" style="1" bestFit="1" customWidth="1"/>
    <col min="282" max="304" width="2.7109375" style="1" customWidth="1"/>
    <col min="305" max="305" width="3.140625" style="1" customWidth="1"/>
    <col min="306" max="307" width="2.7109375" style="1" customWidth="1"/>
    <col min="308" max="308" width="2.42578125" style="1" customWidth="1"/>
    <col min="309" max="309" width="1.42578125" style="1" customWidth="1"/>
    <col min="310" max="512" width="11.42578125" style="1"/>
    <col min="513" max="513" width="1.42578125" style="1" customWidth="1"/>
    <col min="514" max="514" width="2.140625" style="1" customWidth="1"/>
    <col min="515" max="515" width="13.140625" style="1" customWidth="1"/>
    <col min="516" max="516" width="1.28515625" style="1" customWidth="1"/>
    <col min="517" max="523" width="2.7109375" style="1" customWidth="1"/>
    <col min="524" max="524" width="5.140625" style="1" customWidth="1"/>
    <col min="525" max="528" width="0" style="1" hidden="1" customWidth="1"/>
    <col min="529" max="532" width="2.5703125" style="1" bestFit="1" customWidth="1"/>
    <col min="533" max="534" width="2.5703125" style="1" customWidth="1"/>
    <col min="535" max="537" width="2.5703125" style="1" bestFit="1" customWidth="1"/>
    <col min="538" max="560" width="2.7109375" style="1" customWidth="1"/>
    <col min="561" max="561" width="3.140625" style="1" customWidth="1"/>
    <col min="562" max="563" width="2.7109375" style="1" customWidth="1"/>
    <col min="564" max="564" width="2.42578125" style="1" customWidth="1"/>
    <col min="565" max="565" width="1.42578125" style="1" customWidth="1"/>
    <col min="566" max="768" width="11.42578125" style="1"/>
    <col min="769" max="769" width="1.42578125" style="1" customWidth="1"/>
    <col min="770" max="770" width="2.140625" style="1" customWidth="1"/>
    <col min="771" max="771" width="13.140625" style="1" customWidth="1"/>
    <col min="772" max="772" width="1.28515625" style="1" customWidth="1"/>
    <col min="773" max="779" width="2.7109375" style="1" customWidth="1"/>
    <col min="780" max="780" width="5.140625" style="1" customWidth="1"/>
    <col min="781" max="784" width="0" style="1" hidden="1" customWidth="1"/>
    <col min="785" max="788" width="2.5703125" style="1" bestFit="1" customWidth="1"/>
    <col min="789" max="790" width="2.5703125" style="1" customWidth="1"/>
    <col min="791" max="793" width="2.5703125" style="1" bestFit="1" customWidth="1"/>
    <col min="794" max="816" width="2.7109375" style="1" customWidth="1"/>
    <col min="817" max="817" width="3.140625" style="1" customWidth="1"/>
    <col min="818" max="819" width="2.7109375" style="1" customWidth="1"/>
    <col min="820" max="820" width="2.42578125" style="1" customWidth="1"/>
    <col min="821" max="821" width="1.42578125" style="1" customWidth="1"/>
    <col min="822" max="1024" width="11.42578125" style="1"/>
    <col min="1025" max="1025" width="1.42578125" style="1" customWidth="1"/>
    <col min="1026" max="1026" width="2.140625" style="1" customWidth="1"/>
    <col min="1027" max="1027" width="13.140625" style="1" customWidth="1"/>
    <col min="1028" max="1028" width="1.28515625" style="1" customWidth="1"/>
    <col min="1029" max="1035" width="2.7109375" style="1" customWidth="1"/>
    <col min="1036" max="1036" width="5.140625" style="1" customWidth="1"/>
    <col min="1037" max="1040" width="0" style="1" hidden="1" customWidth="1"/>
    <col min="1041" max="1044" width="2.5703125" style="1" bestFit="1" customWidth="1"/>
    <col min="1045" max="1046" width="2.5703125" style="1" customWidth="1"/>
    <col min="1047" max="1049" width="2.5703125" style="1" bestFit="1" customWidth="1"/>
    <col min="1050" max="1072" width="2.7109375" style="1" customWidth="1"/>
    <col min="1073" max="1073" width="3.140625" style="1" customWidth="1"/>
    <col min="1074" max="1075" width="2.7109375" style="1" customWidth="1"/>
    <col min="1076" max="1076" width="2.42578125" style="1" customWidth="1"/>
    <col min="1077" max="1077" width="1.42578125" style="1" customWidth="1"/>
    <col min="1078" max="1280" width="11.42578125" style="1"/>
    <col min="1281" max="1281" width="1.42578125" style="1" customWidth="1"/>
    <col min="1282" max="1282" width="2.140625" style="1" customWidth="1"/>
    <col min="1283" max="1283" width="13.140625" style="1" customWidth="1"/>
    <col min="1284" max="1284" width="1.28515625" style="1" customWidth="1"/>
    <col min="1285" max="1291" width="2.7109375" style="1" customWidth="1"/>
    <col min="1292" max="1292" width="5.140625" style="1" customWidth="1"/>
    <col min="1293" max="1296" width="0" style="1" hidden="1" customWidth="1"/>
    <col min="1297" max="1300" width="2.5703125" style="1" bestFit="1" customWidth="1"/>
    <col min="1301" max="1302" width="2.5703125" style="1" customWidth="1"/>
    <col min="1303" max="1305" width="2.5703125" style="1" bestFit="1" customWidth="1"/>
    <col min="1306" max="1328" width="2.7109375" style="1" customWidth="1"/>
    <col min="1329" max="1329" width="3.140625" style="1" customWidth="1"/>
    <col min="1330" max="1331" width="2.7109375" style="1" customWidth="1"/>
    <col min="1332" max="1332" width="2.42578125" style="1" customWidth="1"/>
    <col min="1333" max="1333" width="1.42578125" style="1" customWidth="1"/>
    <col min="1334" max="1536" width="11.42578125" style="1"/>
    <col min="1537" max="1537" width="1.42578125" style="1" customWidth="1"/>
    <col min="1538" max="1538" width="2.140625" style="1" customWidth="1"/>
    <col min="1539" max="1539" width="13.140625" style="1" customWidth="1"/>
    <col min="1540" max="1540" width="1.28515625" style="1" customWidth="1"/>
    <col min="1541" max="1547" width="2.7109375" style="1" customWidth="1"/>
    <col min="1548" max="1548" width="5.140625" style="1" customWidth="1"/>
    <col min="1549" max="1552" width="0" style="1" hidden="1" customWidth="1"/>
    <col min="1553" max="1556" width="2.5703125" style="1" bestFit="1" customWidth="1"/>
    <col min="1557" max="1558" width="2.5703125" style="1" customWidth="1"/>
    <col min="1559" max="1561" width="2.5703125" style="1" bestFit="1" customWidth="1"/>
    <col min="1562" max="1584" width="2.7109375" style="1" customWidth="1"/>
    <col min="1585" max="1585" width="3.140625" style="1" customWidth="1"/>
    <col min="1586" max="1587" width="2.7109375" style="1" customWidth="1"/>
    <col min="1588" max="1588" width="2.42578125" style="1" customWidth="1"/>
    <col min="1589" max="1589" width="1.42578125" style="1" customWidth="1"/>
    <col min="1590" max="1792" width="11.42578125" style="1"/>
    <col min="1793" max="1793" width="1.42578125" style="1" customWidth="1"/>
    <col min="1794" max="1794" width="2.140625" style="1" customWidth="1"/>
    <col min="1795" max="1795" width="13.140625" style="1" customWidth="1"/>
    <col min="1796" max="1796" width="1.28515625" style="1" customWidth="1"/>
    <col min="1797" max="1803" width="2.7109375" style="1" customWidth="1"/>
    <col min="1804" max="1804" width="5.140625" style="1" customWidth="1"/>
    <col min="1805" max="1808" width="0" style="1" hidden="1" customWidth="1"/>
    <col min="1809" max="1812" width="2.5703125" style="1" bestFit="1" customWidth="1"/>
    <col min="1813" max="1814" width="2.5703125" style="1" customWidth="1"/>
    <col min="1815" max="1817" width="2.5703125" style="1" bestFit="1" customWidth="1"/>
    <col min="1818" max="1840" width="2.7109375" style="1" customWidth="1"/>
    <col min="1841" max="1841" width="3.140625" style="1" customWidth="1"/>
    <col min="1842" max="1843" width="2.7109375" style="1" customWidth="1"/>
    <col min="1844" max="1844" width="2.42578125" style="1" customWidth="1"/>
    <col min="1845" max="1845" width="1.42578125" style="1" customWidth="1"/>
    <col min="1846" max="2048" width="11.42578125" style="1"/>
    <col min="2049" max="2049" width="1.42578125" style="1" customWidth="1"/>
    <col min="2050" max="2050" width="2.140625" style="1" customWidth="1"/>
    <col min="2051" max="2051" width="13.140625" style="1" customWidth="1"/>
    <col min="2052" max="2052" width="1.28515625" style="1" customWidth="1"/>
    <col min="2053" max="2059" width="2.7109375" style="1" customWidth="1"/>
    <col min="2060" max="2060" width="5.140625" style="1" customWidth="1"/>
    <col min="2061" max="2064" width="0" style="1" hidden="1" customWidth="1"/>
    <col min="2065" max="2068" width="2.5703125" style="1" bestFit="1" customWidth="1"/>
    <col min="2069" max="2070" width="2.5703125" style="1" customWidth="1"/>
    <col min="2071" max="2073" width="2.5703125" style="1" bestFit="1" customWidth="1"/>
    <col min="2074" max="2096" width="2.7109375" style="1" customWidth="1"/>
    <col min="2097" max="2097" width="3.140625" style="1" customWidth="1"/>
    <col min="2098" max="2099" width="2.7109375" style="1" customWidth="1"/>
    <col min="2100" max="2100" width="2.42578125" style="1" customWidth="1"/>
    <col min="2101" max="2101" width="1.42578125" style="1" customWidth="1"/>
    <col min="2102" max="2304" width="11.42578125" style="1"/>
    <col min="2305" max="2305" width="1.42578125" style="1" customWidth="1"/>
    <col min="2306" max="2306" width="2.140625" style="1" customWidth="1"/>
    <col min="2307" max="2307" width="13.140625" style="1" customWidth="1"/>
    <col min="2308" max="2308" width="1.28515625" style="1" customWidth="1"/>
    <col min="2309" max="2315" width="2.7109375" style="1" customWidth="1"/>
    <col min="2316" max="2316" width="5.140625" style="1" customWidth="1"/>
    <col min="2317" max="2320" width="0" style="1" hidden="1" customWidth="1"/>
    <col min="2321" max="2324" width="2.5703125" style="1" bestFit="1" customWidth="1"/>
    <col min="2325" max="2326" width="2.5703125" style="1" customWidth="1"/>
    <col min="2327" max="2329" width="2.5703125" style="1" bestFit="1" customWidth="1"/>
    <col min="2330" max="2352" width="2.7109375" style="1" customWidth="1"/>
    <col min="2353" max="2353" width="3.140625" style="1" customWidth="1"/>
    <col min="2354" max="2355" width="2.7109375" style="1" customWidth="1"/>
    <col min="2356" max="2356" width="2.42578125" style="1" customWidth="1"/>
    <col min="2357" max="2357" width="1.42578125" style="1" customWidth="1"/>
    <col min="2358" max="2560" width="11.42578125" style="1"/>
    <col min="2561" max="2561" width="1.42578125" style="1" customWidth="1"/>
    <col min="2562" max="2562" width="2.140625" style="1" customWidth="1"/>
    <col min="2563" max="2563" width="13.140625" style="1" customWidth="1"/>
    <col min="2564" max="2564" width="1.28515625" style="1" customWidth="1"/>
    <col min="2565" max="2571" width="2.7109375" style="1" customWidth="1"/>
    <col min="2572" max="2572" width="5.140625" style="1" customWidth="1"/>
    <col min="2573" max="2576" width="0" style="1" hidden="1" customWidth="1"/>
    <col min="2577" max="2580" width="2.5703125" style="1" bestFit="1" customWidth="1"/>
    <col min="2581" max="2582" width="2.5703125" style="1" customWidth="1"/>
    <col min="2583" max="2585" width="2.5703125" style="1" bestFit="1" customWidth="1"/>
    <col min="2586" max="2608" width="2.7109375" style="1" customWidth="1"/>
    <col min="2609" max="2609" width="3.140625" style="1" customWidth="1"/>
    <col min="2610" max="2611" width="2.7109375" style="1" customWidth="1"/>
    <col min="2612" max="2612" width="2.42578125" style="1" customWidth="1"/>
    <col min="2613" max="2613" width="1.42578125" style="1" customWidth="1"/>
    <col min="2614" max="2816" width="11.42578125" style="1"/>
    <col min="2817" max="2817" width="1.42578125" style="1" customWidth="1"/>
    <col min="2818" max="2818" width="2.140625" style="1" customWidth="1"/>
    <col min="2819" max="2819" width="13.140625" style="1" customWidth="1"/>
    <col min="2820" max="2820" width="1.28515625" style="1" customWidth="1"/>
    <col min="2821" max="2827" width="2.7109375" style="1" customWidth="1"/>
    <col min="2828" max="2828" width="5.140625" style="1" customWidth="1"/>
    <col min="2829" max="2832" width="0" style="1" hidden="1" customWidth="1"/>
    <col min="2833" max="2836" width="2.5703125" style="1" bestFit="1" customWidth="1"/>
    <col min="2837" max="2838" width="2.5703125" style="1" customWidth="1"/>
    <col min="2839" max="2841" width="2.5703125" style="1" bestFit="1" customWidth="1"/>
    <col min="2842" max="2864" width="2.7109375" style="1" customWidth="1"/>
    <col min="2865" max="2865" width="3.140625" style="1" customWidth="1"/>
    <col min="2866" max="2867" width="2.7109375" style="1" customWidth="1"/>
    <col min="2868" max="2868" width="2.42578125" style="1" customWidth="1"/>
    <col min="2869" max="2869" width="1.42578125" style="1" customWidth="1"/>
    <col min="2870" max="3072" width="11.42578125" style="1"/>
    <col min="3073" max="3073" width="1.42578125" style="1" customWidth="1"/>
    <col min="3074" max="3074" width="2.140625" style="1" customWidth="1"/>
    <col min="3075" max="3075" width="13.140625" style="1" customWidth="1"/>
    <col min="3076" max="3076" width="1.28515625" style="1" customWidth="1"/>
    <col min="3077" max="3083" width="2.7109375" style="1" customWidth="1"/>
    <col min="3084" max="3084" width="5.140625" style="1" customWidth="1"/>
    <col min="3085" max="3088" width="0" style="1" hidden="1" customWidth="1"/>
    <col min="3089" max="3092" width="2.5703125" style="1" bestFit="1" customWidth="1"/>
    <col min="3093" max="3094" width="2.5703125" style="1" customWidth="1"/>
    <col min="3095" max="3097" width="2.5703125" style="1" bestFit="1" customWidth="1"/>
    <col min="3098" max="3120" width="2.7109375" style="1" customWidth="1"/>
    <col min="3121" max="3121" width="3.140625" style="1" customWidth="1"/>
    <col min="3122" max="3123" width="2.7109375" style="1" customWidth="1"/>
    <col min="3124" max="3124" width="2.42578125" style="1" customWidth="1"/>
    <col min="3125" max="3125" width="1.42578125" style="1" customWidth="1"/>
    <col min="3126" max="3328" width="11.42578125" style="1"/>
    <col min="3329" max="3329" width="1.42578125" style="1" customWidth="1"/>
    <col min="3330" max="3330" width="2.140625" style="1" customWidth="1"/>
    <col min="3331" max="3331" width="13.140625" style="1" customWidth="1"/>
    <col min="3332" max="3332" width="1.28515625" style="1" customWidth="1"/>
    <col min="3333" max="3339" width="2.7109375" style="1" customWidth="1"/>
    <col min="3340" max="3340" width="5.140625" style="1" customWidth="1"/>
    <col min="3341" max="3344" width="0" style="1" hidden="1" customWidth="1"/>
    <col min="3345" max="3348" width="2.5703125" style="1" bestFit="1" customWidth="1"/>
    <col min="3349" max="3350" width="2.5703125" style="1" customWidth="1"/>
    <col min="3351" max="3353" width="2.5703125" style="1" bestFit="1" customWidth="1"/>
    <col min="3354" max="3376" width="2.7109375" style="1" customWidth="1"/>
    <col min="3377" max="3377" width="3.140625" style="1" customWidth="1"/>
    <col min="3378" max="3379" width="2.7109375" style="1" customWidth="1"/>
    <col min="3380" max="3380" width="2.42578125" style="1" customWidth="1"/>
    <col min="3381" max="3381" width="1.42578125" style="1" customWidth="1"/>
    <col min="3382" max="3584" width="11.42578125" style="1"/>
    <col min="3585" max="3585" width="1.42578125" style="1" customWidth="1"/>
    <col min="3586" max="3586" width="2.140625" style="1" customWidth="1"/>
    <col min="3587" max="3587" width="13.140625" style="1" customWidth="1"/>
    <col min="3588" max="3588" width="1.28515625" style="1" customWidth="1"/>
    <col min="3589" max="3595" width="2.7109375" style="1" customWidth="1"/>
    <col min="3596" max="3596" width="5.140625" style="1" customWidth="1"/>
    <col min="3597" max="3600" width="0" style="1" hidden="1" customWidth="1"/>
    <col min="3601" max="3604" width="2.5703125" style="1" bestFit="1" customWidth="1"/>
    <col min="3605" max="3606" width="2.5703125" style="1" customWidth="1"/>
    <col min="3607" max="3609" width="2.5703125" style="1" bestFit="1" customWidth="1"/>
    <col min="3610" max="3632" width="2.7109375" style="1" customWidth="1"/>
    <col min="3633" max="3633" width="3.140625" style="1" customWidth="1"/>
    <col min="3634" max="3635" width="2.7109375" style="1" customWidth="1"/>
    <col min="3636" max="3636" width="2.42578125" style="1" customWidth="1"/>
    <col min="3637" max="3637" width="1.42578125" style="1" customWidth="1"/>
    <col min="3638" max="3840" width="11.42578125" style="1"/>
    <col min="3841" max="3841" width="1.42578125" style="1" customWidth="1"/>
    <col min="3842" max="3842" width="2.140625" style="1" customWidth="1"/>
    <col min="3843" max="3843" width="13.140625" style="1" customWidth="1"/>
    <col min="3844" max="3844" width="1.28515625" style="1" customWidth="1"/>
    <col min="3845" max="3851" width="2.7109375" style="1" customWidth="1"/>
    <col min="3852" max="3852" width="5.140625" style="1" customWidth="1"/>
    <col min="3853" max="3856" width="0" style="1" hidden="1" customWidth="1"/>
    <col min="3857" max="3860" width="2.5703125" style="1" bestFit="1" customWidth="1"/>
    <col min="3861" max="3862" width="2.5703125" style="1" customWidth="1"/>
    <col min="3863" max="3865" width="2.5703125" style="1" bestFit="1" customWidth="1"/>
    <col min="3866" max="3888" width="2.7109375" style="1" customWidth="1"/>
    <col min="3889" max="3889" width="3.140625" style="1" customWidth="1"/>
    <col min="3890" max="3891" width="2.7109375" style="1" customWidth="1"/>
    <col min="3892" max="3892" width="2.42578125" style="1" customWidth="1"/>
    <col min="3893" max="3893" width="1.42578125" style="1" customWidth="1"/>
    <col min="3894" max="4096" width="11.42578125" style="1"/>
    <col min="4097" max="4097" width="1.42578125" style="1" customWidth="1"/>
    <col min="4098" max="4098" width="2.140625" style="1" customWidth="1"/>
    <col min="4099" max="4099" width="13.140625" style="1" customWidth="1"/>
    <col min="4100" max="4100" width="1.28515625" style="1" customWidth="1"/>
    <col min="4101" max="4107" width="2.7109375" style="1" customWidth="1"/>
    <col min="4108" max="4108" width="5.140625" style="1" customWidth="1"/>
    <col min="4109" max="4112" width="0" style="1" hidden="1" customWidth="1"/>
    <col min="4113" max="4116" width="2.5703125" style="1" bestFit="1" customWidth="1"/>
    <col min="4117" max="4118" width="2.5703125" style="1" customWidth="1"/>
    <col min="4119" max="4121" width="2.5703125" style="1" bestFit="1" customWidth="1"/>
    <col min="4122" max="4144" width="2.7109375" style="1" customWidth="1"/>
    <col min="4145" max="4145" width="3.140625" style="1" customWidth="1"/>
    <col min="4146" max="4147" width="2.7109375" style="1" customWidth="1"/>
    <col min="4148" max="4148" width="2.42578125" style="1" customWidth="1"/>
    <col min="4149" max="4149" width="1.42578125" style="1" customWidth="1"/>
    <col min="4150" max="4352" width="11.42578125" style="1"/>
    <col min="4353" max="4353" width="1.42578125" style="1" customWidth="1"/>
    <col min="4354" max="4354" width="2.140625" style="1" customWidth="1"/>
    <col min="4355" max="4355" width="13.140625" style="1" customWidth="1"/>
    <col min="4356" max="4356" width="1.28515625" style="1" customWidth="1"/>
    <col min="4357" max="4363" width="2.7109375" style="1" customWidth="1"/>
    <col min="4364" max="4364" width="5.140625" style="1" customWidth="1"/>
    <col min="4365" max="4368" width="0" style="1" hidden="1" customWidth="1"/>
    <col min="4369" max="4372" width="2.5703125" style="1" bestFit="1" customWidth="1"/>
    <col min="4373" max="4374" width="2.5703125" style="1" customWidth="1"/>
    <col min="4375" max="4377" width="2.5703125" style="1" bestFit="1" customWidth="1"/>
    <col min="4378" max="4400" width="2.7109375" style="1" customWidth="1"/>
    <col min="4401" max="4401" width="3.140625" style="1" customWidth="1"/>
    <col min="4402" max="4403" width="2.7109375" style="1" customWidth="1"/>
    <col min="4404" max="4404" width="2.42578125" style="1" customWidth="1"/>
    <col min="4405" max="4405" width="1.42578125" style="1" customWidth="1"/>
    <col min="4406" max="4608" width="11.42578125" style="1"/>
    <col min="4609" max="4609" width="1.42578125" style="1" customWidth="1"/>
    <col min="4610" max="4610" width="2.140625" style="1" customWidth="1"/>
    <col min="4611" max="4611" width="13.140625" style="1" customWidth="1"/>
    <col min="4612" max="4612" width="1.28515625" style="1" customWidth="1"/>
    <col min="4613" max="4619" width="2.7109375" style="1" customWidth="1"/>
    <col min="4620" max="4620" width="5.140625" style="1" customWidth="1"/>
    <col min="4621" max="4624" width="0" style="1" hidden="1" customWidth="1"/>
    <col min="4625" max="4628" width="2.5703125" style="1" bestFit="1" customWidth="1"/>
    <col min="4629" max="4630" width="2.5703125" style="1" customWidth="1"/>
    <col min="4631" max="4633" width="2.5703125" style="1" bestFit="1" customWidth="1"/>
    <col min="4634" max="4656" width="2.7109375" style="1" customWidth="1"/>
    <col min="4657" max="4657" width="3.140625" style="1" customWidth="1"/>
    <col min="4658" max="4659" width="2.7109375" style="1" customWidth="1"/>
    <col min="4660" max="4660" width="2.42578125" style="1" customWidth="1"/>
    <col min="4661" max="4661" width="1.42578125" style="1" customWidth="1"/>
    <col min="4662" max="4864" width="11.42578125" style="1"/>
    <col min="4865" max="4865" width="1.42578125" style="1" customWidth="1"/>
    <col min="4866" max="4866" width="2.140625" style="1" customWidth="1"/>
    <col min="4867" max="4867" width="13.140625" style="1" customWidth="1"/>
    <col min="4868" max="4868" width="1.28515625" style="1" customWidth="1"/>
    <col min="4869" max="4875" width="2.7109375" style="1" customWidth="1"/>
    <col min="4876" max="4876" width="5.140625" style="1" customWidth="1"/>
    <col min="4877" max="4880" width="0" style="1" hidden="1" customWidth="1"/>
    <col min="4881" max="4884" width="2.5703125" style="1" bestFit="1" customWidth="1"/>
    <col min="4885" max="4886" width="2.5703125" style="1" customWidth="1"/>
    <col min="4887" max="4889" width="2.5703125" style="1" bestFit="1" customWidth="1"/>
    <col min="4890" max="4912" width="2.7109375" style="1" customWidth="1"/>
    <col min="4913" max="4913" width="3.140625" style="1" customWidth="1"/>
    <col min="4914" max="4915" width="2.7109375" style="1" customWidth="1"/>
    <col min="4916" max="4916" width="2.42578125" style="1" customWidth="1"/>
    <col min="4917" max="4917" width="1.42578125" style="1" customWidth="1"/>
    <col min="4918" max="5120" width="11.42578125" style="1"/>
    <col min="5121" max="5121" width="1.42578125" style="1" customWidth="1"/>
    <col min="5122" max="5122" width="2.140625" style="1" customWidth="1"/>
    <col min="5123" max="5123" width="13.140625" style="1" customWidth="1"/>
    <col min="5124" max="5124" width="1.28515625" style="1" customWidth="1"/>
    <col min="5125" max="5131" width="2.7109375" style="1" customWidth="1"/>
    <col min="5132" max="5132" width="5.140625" style="1" customWidth="1"/>
    <col min="5133" max="5136" width="0" style="1" hidden="1" customWidth="1"/>
    <col min="5137" max="5140" width="2.5703125" style="1" bestFit="1" customWidth="1"/>
    <col min="5141" max="5142" width="2.5703125" style="1" customWidth="1"/>
    <col min="5143" max="5145" width="2.5703125" style="1" bestFit="1" customWidth="1"/>
    <col min="5146" max="5168" width="2.7109375" style="1" customWidth="1"/>
    <col min="5169" max="5169" width="3.140625" style="1" customWidth="1"/>
    <col min="5170" max="5171" width="2.7109375" style="1" customWidth="1"/>
    <col min="5172" max="5172" width="2.42578125" style="1" customWidth="1"/>
    <col min="5173" max="5173" width="1.42578125" style="1" customWidth="1"/>
    <col min="5174" max="5376" width="11.42578125" style="1"/>
    <col min="5377" max="5377" width="1.42578125" style="1" customWidth="1"/>
    <col min="5378" max="5378" width="2.140625" style="1" customWidth="1"/>
    <col min="5379" max="5379" width="13.140625" style="1" customWidth="1"/>
    <col min="5380" max="5380" width="1.28515625" style="1" customWidth="1"/>
    <col min="5381" max="5387" width="2.7109375" style="1" customWidth="1"/>
    <col min="5388" max="5388" width="5.140625" style="1" customWidth="1"/>
    <col min="5389" max="5392" width="0" style="1" hidden="1" customWidth="1"/>
    <col min="5393" max="5396" width="2.5703125" style="1" bestFit="1" customWidth="1"/>
    <col min="5397" max="5398" width="2.5703125" style="1" customWidth="1"/>
    <col min="5399" max="5401" width="2.5703125" style="1" bestFit="1" customWidth="1"/>
    <col min="5402" max="5424" width="2.7109375" style="1" customWidth="1"/>
    <col min="5425" max="5425" width="3.140625" style="1" customWidth="1"/>
    <col min="5426" max="5427" width="2.7109375" style="1" customWidth="1"/>
    <col min="5428" max="5428" width="2.42578125" style="1" customWidth="1"/>
    <col min="5429" max="5429" width="1.42578125" style="1" customWidth="1"/>
    <col min="5430" max="5632" width="11.42578125" style="1"/>
    <col min="5633" max="5633" width="1.42578125" style="1" customWidth="1"/>
    <col min="5634" max="5634" width="2.140625" style="1" customWidth="1"/>
    <col min="5635" max="5635" width="13.140625" style="1" customWidth="1"/>
    <col min="5636" max="5636" width="1.28515625" style="1" customWidth="1"/>
    <col min="5637" max="5643" width="2.7109375" style="1" customWidth="1"/>
    <col min="5644" max="5644" width="5.140625" style="1" customWidth="1"/>
    <col min="5645" max="5648" width="0" style="1" hidden="1" customWidth="1"/>
    <col min="5649" max="5652" width="2.5703125" style="1" bestFit="1" customWidth="1"/>
    <col min="5653" max="5654" width="2.5703125" style="1" customWidth="1"/>
    <col min="5655" max="5657" width="2.5703125" style="1" bestFit="1" customWidth="1"/>
    <col min="5658" max="5680" width="2.7109375" style="1" customWidth="1"/>
    <col min="5681" max="5681" width="3.140625" style="1" customWidth="1"/>
    <col min="5682" max="5683" width="2.7109375" style="1" customWidth="1"/>
    <col min="5684" max="5684" width="2.42578125" style="1" customWidth="1"/>
    <col min="5685" max="5685" width="1.42578125" style="1" customWidth="1"/>
    <col min="5686" max="5888" width="11.42578125" style="1"/>
    <col min="5889" max="5889" width="1.42578125" style="1" customWidth="1"/>
    <col min="5890" max="5890" width="2.140625" style="1" customWidth="1"/>
    <col min="5891" max="5891" width="13.140625" style="1" customWidth="1"/>
    <col min="5892" max="5892" width="1.28515625" style="1" customWidth="1"/>
    <col min="5893" max="5899" width="2.7109375" style="1" customWidth="1"/>
    <col min="5900" max="5900" width="5.140625" style="1" customWidth="1"/>
    <col min="5901" max="5904" width="0" style="1" hidden="1" customWidth="1"/>
    <col min="5905" max="5908" width="2.5703125" style="1" bestFit="1" customWidth="1"/>
    <col min="5909" max="5910" width="2.5703125" style="1" customWidth="1"/>
    <col min="5911" max="5913" width="2.5703125" style="1" bestFit="1" customWidth="1"/>
    <col min="5914" max="5936" width="2.7109375" style="1" customWidth="1"/>
    <col min="5937" max="5937" width="3.140625" style="1" customWidth="1"/>
    <col min="5938" max="5939" width="2.7109375" style="1" customWidth="1"/>
    <col min="5940" max="5940" width="2.42578125" style="1" customWidth="1"/>
    <col min="5941" max="5941" width="1.42578125" style="1" customWidth="1"/>
    <col min="5942" max="6144" width="11.42578125" style="1"/>
    <col min="6145" max="6145" width="1.42578125" style="1" customWidth="1"/>
    <col min="6146" max="6146" width="2.140625" style="1" customWidth="1"/>
    <col min="6147" max="6147" width="13.140625" style="1" customWidth="1"/>
    <col min="6148" max="6148" width="1.28515625" style="1" customWidth="1"/>
    <col min="6149" max="6155" width="2.7109375" style="1" customWidth="1"/>
    <col min="6156" max="6156" width="5.140625" style="1" customWidth="1"/>
    <col min="6157" max="6160" width="0" style="1" hidden="1" customWidth="1"/>
    <col min="6161" max="6164" width="2.5703125" style="1" bestFit="1" customWidth="1"/>
    <col min="6165" max="6166" width="2.5703125" style="1" customWidth="1"/>
    <col min="6167" max="6169" width="2.5703125" style="1" bestFit="1" customWidth="1"/>
    <col min="6170" max="6192" width="2.7109375" style="1" customWidth="1"/>
    <col min="6193" max="6193" width="3.140625" style="1" customWidth="1"/>
    <col min="6194" max="6195" width="2.7109375" style="1" customWidth="1"/>
    <col min="6196" max="6196" width="2.42578125" style="1" customWidth="1"/>
    <col min="6197" max="6197" width="1.42578125" style="1" customWidth="1"/>
    <col min="6198" max="6400" width="11.42578125" style="1"/>
    <col min="6401" max="6401" width="1.42578125" style="1" customWidth="1"/>
    <col min="6402" max="6402" width="2.140625" style="1" customWidth="1"/>
    <col min="6403" max="6403" width="13.140625" style="1" customWidth="1"/>
    <col min="6404" max="6404" width="1.28515625" style="1" customWidth="1"/>
    <col min="6405" max="6411" width="2.7109375" style="1" customWidth="1"/>
    <col min="6412" max="6412" width="5.140625" style="1" customWidth="1"/>
    <col min="6413" max="6416" width="0" style="1" hidden="1" customWidth="1"/>
    <col min="6417" max="6420" width="2.5703125" style="1" bestFit="1" customWidth="1"/>
    <col min="6421" max="6422" width="2.5703125" style="1" customWidth="1"/>
    <col min="6423" max="6425" width="2.5703125" style="1" bestFit="1" customWidth="1"/>
    <col min="6426" max="6448" width="2.7109375" style="1" customWidth="1"/>
    <col min="6449" max="6449" width="3.140625" style="1" customWidth="1"/>
    <col min="6450" max="6451" width="2.7109375" style="1" customWidth="1"/>
    <col min="6452" max="6452" width="2.42578125" style="1" customWidth="1"/>
    <col min="6453" max="6453" width="1.42578125" style="1" customWidth="1"/>
    <col min="6454" max="6656" width="11.42578125" style="1"/>
    <col min="6657" max="6657" width="1.42578125" style="1" customWidth="1"/>
    <col min="6658" max="6658" width="2.140625" style="1" customWidth="1"/>
    <col min="6659" max="6659" width="13.140625" style="1" customWidth="1"/>
    <col min="6660" max="6660" width="1.28515625" style="1" customWidth="1"/>
    <col min="6661" max="6667" width="2.7109375" style="1" customWidth="1"/>
    <col min="6668" max="6668" width="5.140625" style="1" customWidth="1"/>
    <col min="6669" max="6672" width="0" style="1" hidden="1" customWidth="1"/>
    <col min="6673" max="6676" width="2.5703125" style="1" bestFit="1" customWidth="1"/>
    <col min="6677" max="6678" width="2.5703125" style="1" customWidth="1"/>
    <col min="6679" max="6681" width="2.5703125" style="1" bestFit="1" customWidth="1"/>
    <col min="6682" max="6704" width="2.7109375" style="1" customWidth="1"/>
    <col min="6705" max="6705" width="3.140625" style="1" customWidth="1"/>
    <col min="6706" max="6707" width="2.7109375" style="1" customWidth="1"/>
    <col min="6708" max="6708" width="2.42578125" style="1" customWidth="1"/>
    <col min="6709" max="6709" width="1.42578125" style="1" customWidth="1"/>
    <col min="6710" max="6912" width="11.42578125" style="1"/>
    <col min="6913" max="6913" width="1.42578125" style="1" customWidth="1"/>
    <col min="6914" max="6914" width="2.140625" style="1" customWidth="1"/>
    <col min="6915" max="6915" width="13.140625" style="1" customWidth="1"/>
    <col min="6916" max="6916" width="1.28515625" style="1" customWidth="1"/>
    <col min="6917" max="6923" width="2.7109375" style="1" customWidth="1"/>
    <col min="6924" max="6924" width="5.140625" style="1" customWidth="1"/>
    <col min="6925" max="6928" width="0" style="1" hidden="1" customWidth="1"/>
    <col min="6929" max="6932" width="2.5703125" style="1" bestFit="1" customWidth="1"/>
    <col min="6933" max="6934" width="2.5703125" style="1" customWidth="1"/>
    <col min="6935" max="6937" width="2.5703125" style="1" bestFit="1" customWidth="1"/>
    <col min="6938" max="6960" width="2.7109375" style="1" customWidth="1"/>
    <col min="6961" max="6961" width="3.140625" style="1" customWidth="1"/>
    <col min="6962" max="6963" width="2.7109375" style="1" customWidth="1"/>
    <col min="6964" max="6964" width="2.42578125" style="1" customWidth="1"/>
    <col min="6965" max="6965" width="1.42578125" style="1" customWidth="1"/>
    <col min="6966" max="7168" width="11.42578125" style="1"/>
    <col min="7169" max="7169" width="1.42578125" style="1" customWidth="1"/>
    <col min="7170" max="7170" width="2.140625" style="1" customWidth="1"/>
    <col min="7171" max="7171" width="13.140625" style="1" customWidth="1"/>
    <col min="7172" max="7172" width="1.28515625" style="1" customWidth="1"/>
    <col min="7173" max="7179" width="2.7109375" style="1" customWidth="1"/>
    <col min="7180" max="7180" width="5.140625" style="1" customWidth="1"/>
    <col min="7181" max="7184" width="0" style="1" hidden="1" customWidth="1"/>
    <col min="7185" max="7188" width="2.5703125" style="1" bestFit="1" customWidth="1"/>
    <col min="7189" max="7190" width="2.5703125" style="1" customWidth="1"/>
    <col min="7191" max="7193" width="2.5703125" style="1" bestFit="1" customWidth="1"/>
    <col min="7194" max="7216" width="2.7109375" style="1" customWidth="1"/>
    <col min="7217" max="7217" width="3.140625" style="1" customWidth="1"/>
    <col min="7218" max="7219" width="2.7109375" style="1" customWidth="1"/>
    <col min="7220" max="7220" width="2.42578125" style="1" customWidth="1"/>
    <col min="7221" max="7221" width="1.42578125" style="1" customWidth="1"/>
    <col min="7222" max="7424" width="11.42578125" style="1"/>
    <col min="7425" max="7425" width="1.42578125" style="1" customWidth="1"/>
    <col min="7426" max="7426" width="2.140625" style="1" customWidth="1"/>
    <col min="7427" max="7427" width="13.140625" style="1" customWidth="1"/>
    <col min="7428" max="7428" width="1.28515625" style="1" customWidth="1"/>
    <col min="7429" max="7435" width="2.7109375" style="1" customWidth="1"/>
    <col min="7436" max="7436" width="5.140625" style="1" customWidth="1"/>
    <col min="7437" max="7440" width="0" style="1" hidden="1" customWidth="1"/>
    <col min="7441" max="7444" width="2.5703125" style="1" bestFit="1" customWidth="1"/>
    <col min="7445" max="7446" width="2.5703125" style="1" customWidth="1"/>
    <col min="7447" max="7449" width="2.5703125" style="1" bestFit="1" customWidth="1"/>
    <col min="7450" max="7472" width="2.7109375" style="1" customWidth="1"/>
    <col min="7473" max="7473" width="3.140625" style="1" customWidth="1"/>
    <col min="7474" max="7475" width="2.7109375" style="1" customWidth="1"/>
    <col min="7476" max="7476" width="2.42578125" style="1" customWidth="1"/>
    <col min="7477" max="7477" width="1.42578125" style="1" customWidth="1"/>
    <col min="7478" max="7680" width="11.42578125" style="1"/>
    <col min="7681" max="7681" width="1.42578125" style="1" customWidth="1"/>
    <col min="7682" max="7682" width="2.140625" style="1" customWidth="1"/>
    <col min="7683" max="7683" width="13.140625" style="1" customWidth="1"/>
    <col min="7684" max="7684" width="1.28515625" style="1" customWidth="1"/>
    <col min="7685" max="7691" width="2.7109375" style="1" customWidth="1"/>
    <col min="7692" max="7692" width="5.140625" style="1" customWidth="1"/>
    <col min="7693" max="7696" width="0" style="1" hidden="1" customWidth="1"/>
    <col min="7697" max="7700" width="2.5703125" style="1" bestFit="1" customWidth="1"/>
    <col min="7701" max="7702" width="2.5703125" style="1" customWidth="1"/>
    <col min="7703" max="7705" width="2.5703125" style="1" bestFit="1" customWidth="1"/>
    <col min="7706" max="7728" width="2.7109375" style="1" customWidth="1"/>
    <col min="7729" max="7729" width="3.140625" style="1" customWidth="1"/>
    <col min="7730" max="7731" width="2.7109375" style="1" customWidth="1"/>
    <col min="7732" max="7732" width="2.42578125" style="1" customWidth="1"/>
    <col min="7733" max="7733" width="1.42578125" style="1" customWidth="1"/>
    <col min="7734" max="7936" width="11.42578125" style="1"/>
    <col min="7937" max="7937" width="1.42578125" style="1" customWidth="1"/>
    <col min="7938" max="7938" width="2.140625" style="1" customWidth="1"/>
    <col min="7939" max="7939" width="13.140625" style="1" customWidth="1"/>
    <col min="7940" max="7940" width="1.28515625" style="1" customWidth="1"/>
    <col min="7941" max="7947" width="2.7109375" style="1" customWidth="1"/>
    <col min="7948" max="7948" width="5.140625" style="1" customWidth="1"/>
    <col min="7949" max="7952" width="0" style="1" hidden="1" customWidth="1"/>
    <col min="7953" max="7956" width="2.5703125" style="1" bestFit="1" customWidth="1"/>
    <col min="7957" max="7958" width="2.5703125" style="1" customWidth="1"/>
    <col min="7959" max="7961" width="2.5703125" style="1" bestFit="1" customWidth="1"/>
    <col min="7962" max="7984" width="2.7109375" style="1" customWidth="1"/>
    <col min="7985" max="7985" width="3.140625" style="1" customWidth="1"/>
    <col min="7986" max="7987" width="2.7109375" style="1" customWidth="1"/>
    <col min="7988" max="7988" width="2.42578125" style="1" customWidth="1"/>
    <col min="7989" max="7989" width="1.42578125" style="1" customWidth="1"/>
    <col min="7990" max="8192" width="11.42578125" style="1"/>
    <col min="8193" max="8193" width="1.42578125" style="1" customWidth="1"/>
    <col min="8194" max="8194" width="2.140625" style="1" customWidth="1"/>
    <col min="8195" max="8195" width="13.140625" style="1" customWidth="1"/>
    <col min="8196" max="8196" width="1.28515625" style="1" customWidth="1"/>
    <col min="8197" max="8203" width="2.7109375" style="1" customWidth="1"/>
    <col min="8204" max="8204" width="5.140625" style="1" customWidth="1"/>
    <col min="8205" max="8208" width="0" style="1" hidden="1" customWidth="1"/>
    <col min="8209" max="8212" width="2.5703125" style="1" bestFit="1" customWidth="1"/>
    <col min="8213" max="8214" width="2.5703125" style="1" customWidth="1"/>
    <col min="8215" max="8217" width="2.5703125" style="1" bestFit="1" customWidth="1"/>
    <col min="8218" max="8240" width="2.7109375" style="1" customWidth="1"/>
    <col min="8241" max="8241" width="3.140625" style="1" customWidth="1"/>
    <col min="8242" max="8243" width="2.7109375" style="1" customWidth="1"/>
    <col min="8244" max="8244" width="2.42578125" style="1" customWidth="1"/>
    <col min="8245" max="8245" width="1.42578125" style="1" customWidth="1"/>
    <col min="8246" max="8448" width="11.42578125" style="1"/>
    <col min="8449" max="8449" width="1.42578125" style="1" customWidth="1"/>
    <col min="8450" max="8450" width="2.140625" style="1" customWidth="1"/>
    <col min="8451" max="8451" width="13.140625" style="1" customWidth="1"/>
    <col min="8452" max="8452" width="1.28515625" style="1" customWidth="1"/>
    <col min="8453" max="8459" width="2.7109375" style="1" customWidth="1"/>
    <col min="8460" max="8460" width="5.140625" style="1" customWidth="1"/>
    <col min="8461" max="8464" width="0" style="1" hidden="1" customWidth="1"/>
    <col min="8465" max="8468" width="2.5703125" style="1" bestFit="1" customWidth="1"/>
    <col min="8469" max="8470" width="2.5703125" style="1" customWidth="1"/>
    <col min="8471" max="8473" width="2.5703125" style="1" bestFit="1" customWidth="1"/>
    <col min="8474" max="8496" width="2.7109375" style="1" customWidth="1"/>
    <col min="8497" max="8497" width="3.140625" style="1" customWidth="1"/>
    <col min="8498" max="8499" width="2.7109375" style="1" customWidth="1"/>
    <col min="8500" max="8500" width="2.42578125" style="1" customWidth="1"/>
    <col min="8501" max="8501" width="1.42578125" style="1" customWidth="1"/>
    <col min="8502" max="8704" width="11.42578125" style="1"/>
    <col min="8705" max="8705" width="1.42578125" style="1" customWidth="1"/>
    <col min="8706" max="8706" width="2.140625" style="1" customWidth="1"/>
    <col min="8707" max="8707" width="13.140625" style="1" customWidth="1"/>
    <col min="8708" max="8708" width="1.28515625" style="1" customWidth="1"/>
    <col min="8709" max="8715" width="2.7109375" style="1" customWidth="1"/>
    <col min="8716" max="8716" width="5.140625" style="1" customWidth="1"/>
    <col min="8717" max="8720" width="0" style="1" hidden="1" customWidth="1"/>
    <col min="8721" max="8724" width="2.5703125" style="1" bestFit="1" customWidth="1"/>
    <col min="8725" max="8726" width="2.5703125" style="1" customWidth="1"/>
    <col min="8727" max="8729" width="2.5703125" style="1" bestFit="1" customWidth="1"/>
    <col min="8730" max="8752" width="2.7109375" style="1" customWidth="1"/>
    <col min="8753" max="8753" width="3.140625" style="1" customWidth="1"/>
    <col min="8754" max="8755" width="2.7109375" style="1" customWidth="1"/>
    <col min="8756" max="8756" width="2.42578125" style="1" customWidth="1"/>
    <col min="8757" max="8757" width="1.42578125" style="1" customWidth="1"/>
    <col min="8758" max="8960" width="11.42578125" style="1"/>
    <col min="8961" max="8961" width="1.42578125" style="1" customWidth="1"/>
    <col min="8962" max="8962" width="2.140625" style="1" customWidth="1"/>
    <col min="8963" max="8963" width="13.140625" style="1" customWidth="1"/>
    <col min="8964" max="8964" width="1.28515625" style="1" customWidth="1"/>
    <col min="8965" max="8971" width="2.7109375" style="1" customWidth="1"/>
    <col min="8972" max="8972" width="5.140625" style="1" customWidth="1"/>
    <col min="8973" max="8976" width="0" style="1" hidden="1" customWidth="1"/>
    <col min="8977" max="8980" width="2.5703125" style="1" bestFit="1" customWidth="1"/>
    <col min="8981" max="8982" width="2.5703125" style="1" customWidth="1"/>
    <col min="8983" max="8985" width="2.5703125" style="1" bestFit="1" customWidth="1"/>
    <col min="8986" max="9008" width="2.7109375" style="1" customWidth="1"/>
    <col min="9009" max="9009" width="3.140625" style="1" customWidth="1"/>
    <col min="9010" max="9011" width="2.7109375" style="1" customWidth="1"/>
    <col min="9012" max="9012" width="2.42578125" style="1" customWidth="1"/>
    <col min="9013" max="9013" width="1.42578125" style="1" customWidth="1"/>
    <col min="9014" max="9216" width="11.42578125" style="1"/>
    <col min="9217" max="9217" width="1.42578125" style="1" customWidth="1"/>
    <col min="9218" max="9218" width="2.140625" style="1" customWidth="1"/>
    <col min="9219" max="9219" width="13.140625" style="1" customWidth="1"/>
    <col min="9220" max="9220" width="1.28515625" style="1" customWidth="1"/>
    <col min="9221" max="9227" width="2.7109375" style="1" customWidth="1"/>
    <col min="9228" max="9228" width="5.140625" style="1" customWidth="1"/>
    <col min="9229" max="9232" width="0" style="1" hidden="1" customWidth="1"/>
    <col min="9233" max="9236" width="2.5703125" style="1" bestFit="1" customWidth="1"/>
    <col min="9237" max="9238" width="2.5703125" style="1" customWidth="1"/>
    <col min="9239" max="9241" width="2.5703125" style="1" bestFit="1" customWidth="1"/>
    <col min="9242" max="9264" width="2.7109375" style="1" customWidth="1"/>
    <col min="9265" max="9265" width="3.140625" style="1" customWidth="1"/>
    <col min="9266" max="9267" width="2.7109375" style="1" customWidth="1"/>
    <col min="9268" max="9268" width="2.42578125" style="1" customWidth="1"/>
    <col min="9269" max="9269" width="1.42578125" style="1" customWidth="1"/>
    <col min="9270" max="9472" width="11.42578125" style="1"/>
    <col min="9473" max="9473" width="1.42578125" style="1" customWidth="1"/>
    <col min="9474" max="9474" width="2.140625" style="1" customWidth="1"/>
    <col min="9475" max="9475" width="13.140625" style="1" customWidth="1"/>
    <col min="9476" max="9476" width="1.28515625" style="1" customWidth="1"/>
    <col min="9477" max="9483" width="2.7109375" style="1" customWidth="1"/>
    <col min="9484" max="9484" width="5.140625" style="1" customWidth="1"/>
    <col min="9485" max="9488" width="0" style="1" hidden="1" customWidth="1"/>
    <col min="9489" max="9492" width="2.5703125" style="1" bestFit="1" customWidth="1"/>
    <col min="9493" max="9494" width="2.5703125" style="1" customWidth="1"/>
    <col min="9495" max="9497" width="2.5703125" style="1" bestFit="1" customWidth="1"/>
    <col min="9498" max="9520" width="2.7109375" style="1" customWidth="1"/>
    <col min="9521" max="9521" width="3.140625" style="1" customWidth="1"/>
    <col min="9522" max="9523" width="2.7109375" style="1" customWidth="1"/>
    <col min="9524" max="9524" width="2.42578125" style="1" customWidth="1"/>
    <col min="9525" max="9525" width="1.42578125" style="1" customWidth="1"/>
    <col min="9526" max="9728" width="11.42578125" style="1"/>
    <col min="9729" max="9729" width="1.42578125" style="1" customWidth="1"/>
    <col min="9730" max="9730" width="2.140625" style="1" customWidth="1"/>
    <col min="9731" max="9731" width="13.140625" style="1" customWidth="1"/>
    <col min="9732" max="9732" width="1.28515625" style="1" customWidth="1"/>
    <col min="9733" max="9739" width="2.7109375" style="1" customWidth="1"/>
    <col min="9740" max="9740" width="5.140625" style="1" customWidth="1"/>
    <col min="9741" max="9744" width="0" style="1" hidden="1" customWidth="1"/>
    <col min="9745" max="9748" width="2.5703125" style="1" bestFit="1" customWidth="1"/>
    <col min="9749" max="9750" width="2.5703125" style="1" customWidth="1"/>
    <col min="9751" max="9753" width="2.5703125" style="1" bestFit="1" customWidth="1"/>
    <col min="9754" max="9776" width="2.7109375" style="1" customWidth="1"/>
    <col min="9777" max="9777" width="3.140625" style="1" customWidth="1"/>
    <col min="9778" max="9779" width="2.7109375" style="1" customWidth="1"/>
    <col min="9780" max="9780" width="2.42578125" style="1" customWidth="1"/>
    <col min="9781" max="9781" width="1.42578125" style="1" customWidth="1"/>
    <col min="9782" max="9984" width="11.42578125" style="1"/>
    <col min="9985" max="9985" width="1.42578125" style="1" customWidth="1"/>
    <col min="9986" max="9986" width="2.140625" style="1" customWidth="1"/>
    <col min="9987" max="9987" width="13.140625" style="1" customWidth="1"/>
    <col min="9988" max="9988" width="1.28515625" style="1" customWidth="1"/>
    <col min="9989" max="9995" width="2.7109375" style="1" customWidth="1"/>
    <col min="9996" max="9996" width="5.140625" style="1" customWidth="1"/>
    <col min="9997" max="10000" width="0" style="1" hidden="1" customWidth="1"/>
    <col min="10001" max="10004" width="2.5703125" style="1" bestFit="1" customWidth="1"/>
    <col min="10005" max="10006" width="2.5703125" style="1" customWidth="1"/>
    <col min="10007" max="10009" width="2.5703125" style="1" bestFit="1" customWidth="1"/>
    <col min="10010" max="10032" width="2.7109375" style="1" customWidth="1"/>
    <col min="10033" max="10033" width="3.140625" style="1" customWidth="1"/>
    <col min="10034" max="10035" width="2.7109375" style="1" customWidth="1"/>
    <col min="10036" max="10036" width="2.42578125" style="1" customWidth="1"/>
    <col min="10037" max="10037" width="1.42578125" style="1" customWidth="1"/>
    <col min="10038" max="10240" width="11.42578125" style="1"/>
    <col min="10241" max="10241" width="1.42578125" style="1" customWidth="1"/>
    <col min="10242" max="10242" width="2.140625" style="1" customWidth="1"/>
    <col min="10243" max="10243" width="13.140625" style="1" customWidth="1"/>
    <col min="10244" max="10244" width="1.28515625" style="1" customWidth="1"/>
    <col min="10245" max="10251" width="2.7109375" style="1" customWidth="1"/>
    <col min="10252" max="10252" width="5.140625" style="1" customWidth="1"/>
    <col min="10253" max="10256" width="0" style="1" hidden="1" customWidth="1"/>
    <col min="10257" max="10260" width="2.5703125" style="1" bestFit="1" customWidth="1"/>
    <col min="10261" max="10262" width="2.5703125" style="1" customWidth="1"/>
    <col min="10263" max="10265" width="2.5703125" style="1" bestFit="1" customWidth="1"/>
    <col min="10266" max="10288" width="2.7109375" style="1" customWidth="1"/>
    <col min="10289" max="10289" width="3.140625" style="1" customWidth="1"/>
    <col min="10290" max="10291" width="2.7109375" style="1" customWidth="1"/>
    <col min="10292" max="10292" width="2.42578125" style="1" customWidth="1"/>
    <col min="10293" max="10293" width="1.42578125" style="1" customWidth="1"/>
    <col min="10294" max="10496" width="11.42578125" style="1"/>
    <col min="10497" max="10497" width="1.42578125" style="1" customWidth="1"/>
    <col min="10498" max="10498" width="2.140625" style="1" customWidth="1"/>
    <col min="10499" max="10499" width="13.140625" style="1" customWidth="1"/>
    <col min="10500" max="10500" width="1.28515625" style="1" customWidth="1"/>
    <col min="10501" max="10507" width="2.7109375" style="1" customWidth="1"/>
    <col min="10508" max="10508" width="5.140625" style="1" customWidth="1"/>
    <col min="10509" max="10512" width="0" style="1" hidden="1" customWidth="1"/>
    <col min="10513" max="10516" width="2.5703125" style="1" bestFit="1" customWidth="1"/>
    <col min="10517" max="10518" width="2.5703125" style="1" customWidth="1"/>
    <col min="10519" max="10521" width="2.5703125" style="1" bestFit="1" customWidth="1"/>
    <col min="10522" max="10544" width="2.7109375" style="1" customWidth="1"/>
    <col min="10545" max="10545" width="3.140625" style="1" customWidth="1"/>
    <col min="10546" max="10547" width="2.7109375" style="1" customWidth="1"/>
    <col min="10548" max="10548" width="2.42578125" style="1" customWidth="1"/>
    <col min="10549" max="10549" width="1.42578125" style="1" customWidth="1"/>
    <col min="10550" max="10752" width="11.42578125" style="1"/>
    <col min="10753" max="10753" width="1.42578125" style="1" customWidth="1"/>
    <col min="10754" max="10754" width="2.140625" style="1" customWidth="1"/>
    <col min="10755" max="10755" width="13.140625" style="1" customWidth="1"/>
    <col min="10756" max="10756" width="1.28515625" style="1" customWidth="1"/>
    <col min="10757" max="10763" width="2.7109375" style="1" customWidth="1"/>
    <col min="10764" max="10764" width="5.140625" style="1" customWidth="1"/>
    <col min="10765" max="10768" width="0" style="1" hidden="1" customWidth="1"/>
    <col min="10769" max="10772" width="2.5703125" style="1" bestFit="1" customWidth="1"/>
    <col min="10773" max="10774" width="2.5703125" style="1" customWidth="1"/>
    <col min="10775" max="10777" width="2.5703125" style="1" bestFit="1" customWidth="1"/>
    <col min="10778" max="10800" width="2.7109375" style="1" customWidth="1"/>
    <col min="10801" max="10801" width="3.140625" style="1" customWidth="1"/>
    <col min="10802" max="10803" width="2.7109375" style="1" customWidth="1"/>
    <col min="10804" max="10804" width="2.42578125" style="1" customWidth="1"/>
    <col min="10805" max="10805" width="1.42578125" style="1" customWidth="1"/>
    <col min="10806" max="11008" width="11.42578125" style="1"/>
    <col min="11009" max="11009" width="1.42578125" style="1" customWidth="1"/>
    <col min="11010" max="11010" width="2.140625" style="1" customWidth="1"/>
    <col min="11011" max="11011" width="13.140625" style="1" customWidth="1"/>
    <col min="11012" max="11012" width="1.28515625" style="1" customWidth="1"/>
    <col min="11013" max="11019" width="2.7109375" style="1" customWidth="1"/>
    <col min="11020" max="11020" width="5.140625" style="1" customWidth="1"/>
    <col min="11021" max="11024" width="0" style="1" hidden="1" customWidth="1"/>
    <col min="11025" max="11028" width="2.5703125" style="1" bestFit="1" customWidth="1"/>
    <col min="11029" max="11030" width="2.5703125" style="1" customWidth="1"/>
    <col min="11031" max="11033" width="2.5703125" style="1" bestFit="1" customWidth="1"/>
    <col min="11034" max="11056" width="2.7109375" style="1" customWidth="1"/>
    <col min="11057" max="11057" width="3.140625" style="1" customWidth="1"/>
    <col min="11058" max="11059" width="2.7109375" style="1" customWidth="1"/>
    <col min="11060" max="11060" width="2.42578125" style="1" customWidth="1"/>
    <col min="11061" max="11061" width="1.42578125" style="1" customWidth="1"/>
    <col min="11062" max="11264" width="11.42578125" style="1"/>
    <col min="11265" max="11265" width="1.42578125" style="1" customWidth="1"/>
    <col min="11266" max="11266" width="2.140625" style="1" customWidth="1"/>
    <col min="11267" max="11267" width="13.140625" style="1" customWidth="1"/>
    <col min="11268" max="11268" width="1.28515625" style="1" customWidth="1"/>
    <col min="11269" max="11275" width="2.7109375" style="1" customWidth="1"/>
    <col min="11276" max="11276" width="5.140625" style="1" customWidth="1"/>
    <col min="11277" max="11280" width="0" style="1" hidden="1" customWidth="1"/>
    <col min="11281" max="11284" width="2.5703125" style="1" bestFit="1" customWidth="1"/>
    <col min="11285" max="11286" width="2.5703125" style="1" customWidth="1"/>
    <col min="11287" max="11289" width="2.5703125" style="1" bestFit="1" customWidth="1"/>
    <col min="11290" max="11312" width="2.7109375" style="1" customWidth="1"/>
    <col min="11313" max="11313" width="3.140625" style="1" customWidth="1"/>
    <col min="11314" max="11315" width="2.7109375" style="1" customWidth="1"/>
    <col min="11316" max="11316" width="2.42578125" style="1" customWidth="1"/>
    <col min="11317" max="11317" width="1.42578125" style="1" customWidth="1"/>
    <col min="11318" max="11520" width="11.42578125" style="1"/>
    <col min="11521" max="11521" width="1.42578125" style="1" customWidth="1"/>
    <col min="11522" max="11522" width="2.140625" style="1" customWidth="1"/>
    <col min="11523" max="11523" width="13.140625" style="1" customWidth="1"/>
    <col min="11524" max="11524" width="1.28515625" style="1" customWidth="1"/>
    <col min="11525" max="11531" width="2.7109375" style="1" customWidth="1"/>
    <col min="11532" max="11532" width="5.140625" style="1" customWidth="1"/>
    <col min="11533" max="11536" width="0" style="1" hidden="1" customWidth="1"/>
    <col min="11537" max="11540" width="2.5703125" style="1" bestFit="1" customWidth="1"/>
    <col min="11541" max="11542" width="2.5703125" style="1" customWidth="1"/>
    <col min="11543" max="11545" width="2.5703125" style="1" bestFit="1" customWidth="1"/>
    <col min="11546" max="11568" width="2.7109375" style="1" customWidth="1"/>
    <col min="11569" max="11569" width="3.140625" style="1" customWidth="1"/>
    <col min="11570" max="11571" width="2.7109375" style="1" customWidth="1"/>
    <col min="11572" max="11572" width="2.42578125" style="1" customWidth="1"/>
    <col min="11573" max="11573" width="1.42578125" style="1" customWidth="1"/>
    <col min="11574" max="11776" width="11.42578125" style="1"/>
    <col min="11777" max="11777" width="1.42578125" style="1" customWidth="1"/>
    <col min="11778" max="11778" width="2.140625" style="1" customWidth="1"/>
    <col min="11779" max="11779" width="13.140625" style="1" customWidth="1"/>
    <col min="11780" max="11780" width="1.28515625" style="1" customWidth="1"/>
    <col min="11781" max="11787" width="2.7109375" style="1" customWidth="1"/>
    <col min="11788" max="11788" width="5.140625" style="1" customWidth="1"/>
    <col min="11789" max="11792" width="0" style="1" hidden="1" customWidth="1"/>
    <col min="11793" max="11796" width="2.5703125" style="1" bestFit="1" customWidth="1"/>
    <col min="11797" max="11798" width="2.5703125" style="1" customWidth="1"/>
    <col min="11799" max="11801" width="2.5703125" style="1" bestFit="1" customWidth="1"/>
    <col min="11802" max="11824" width="2.7109375" style="1" customWidth="1"/>
    <col min="11825" max="11825" width="3.140625" style="1" customWidth="1"/>
    <col min="11826" max="11827" width="2.7109375" style="1" customWidth="1"/>
    <col min="11828" max="11828" width="2.42578125" style="1" customWidth="1"/>
    <col min="11829" max="11829" width="1.42578125" style="1" customWidth="1"/>
    <col min="11830" max="12032" width="11.42578125" style="1"/>
    <col min="12033" max="12033" width="1.42578125" style="1" customWidth="1"/>
    <col min="12034" max="12034" width="2.140625" style="1" customWidth="1"/>
    <col min="12035" max="12035" width="13.140625" style="1" customWidth="1"/>
    <col min="12036" max="12036" width="1.28515625" style="1" customWidth="1"/>
    <col min="12037" max="12043" width="2.7109375" style="1" customWidth="1"/>
    <col min="12044" max="12044" width="5.140625" style="1" customWidth="1"/>
    <col min="12045" max="12048" width="0" style="1" hidden="1" customWidth="1"/>
    <col min="12049" max="12052" width="2.5703125" style="1" bestFit="1" customWidth="1"/>
    <col min="12053" max="12054" width="2.5703125" style="1" customWidth="1"/>
    <col min="12055" max="12057" width="2.5703125" style="1" bestFit="1" customWidth="1"/>
    <col min="12058" max="12080" width="2.7109375" style="1" customWidth="1"/>
    <col min="12081" max="12081" width="3.140625" style="1" customWidth="1"/>
    <col min="12082" max="12083" width="2.7109375" style="1" customWidth="1"/>
    <col min="12084" max="12084" width="2.42578125" style="1" customWidth="1"/>
    <col min="12085" max="12085" width="1.42578125" style="1" customWidth="1"/>
    <col min="12086" max="12288" width="11.42578125" style="1"/>
    <col min="12289" max="12289" width="1.42578125" style="1" customWidth="1"/>
    <col min="12290" max="12290" width="2.140625" style="1" customWidth="1"/>
    <col min="12291" max="12291" width="13.140625" style="1" customWidth="1"/>
    <col min="12292" max="12292" width="1.28515625" style="1" customWidth="1"/>
    <col min="12293" max="12299" width="2.7109375" style="1" customWidth="1"/>
    <col min="12300" max="12300" width="5.140625" style="1" customWidth="1"/>
    <col min="12301" max="12304" width="0" style="1" hidden="1" customWidth="1"/>
    <col min="12305" max="12308" width="2.5703125" style="1" bestFit="1" customWidth="1"/>
    <col min="12309" max="12310" width="2.5703125" style="1" customWidth="1"/>
    <col min="12311" max="12313" width="2.5703125" style="1" bestFit="1" customWidth="1"/>
    <col min="12314" max="12336" width="2.7109375" style="1" customWidth="1"/>
    <col min="12337" max="12337" width="3.140625" style="1" customWidth="1"/>
    <col min="12338" max="12339" width="2.7109375" style="1" customWidth="1"/>
    <col min="12340" max="12340" width="2.42578125" style="1" customWidth="1"/>
    <col min="12341" max="12341" width="1.42578125" style="1" customWidth="1"/>
    <col min="12342" max="12544" width="11.42578125" style="1"/>
    <col min="12545" max="12545" width="1.42578125" style="1" customWidth="1"/>
    <col min="12546" max="12546" width="2.140625" style="1" customWidth="1"/>
    <col min="12547" max="12547" width="13.140625" style="1" customWidth="1"/>
    <col min="12548" max="12548" width="1.28515625" style="1" customWidth="1"/>
    <col min="12549" max="12555" width="2.7109375" style="1" customWidth="1"/>
    <col min="12556" max="12556" width="5.140625" style="1" customWidth="1"/>
    <col min="12557" max="12560" width="0" style="1" hidden="1" customWidth="1"/>
    <col min="12561" max="12564" width="2.5703125" style="1" bestFit="1" customWidth="1"/>
    <col min="12565" max="12566" width="2.5703125" style="1" customWidth="1"/>
    <col min="12567" max="12569" width="2.5703125" style="1" bestFit="1" customWidth="1"/>
    <col min="12570" max="12592" width="2.7109375" style="1" customWidth="1"/>
    <col min="12593" max="12593" width="3.140625" style="1" customWidth="1"/>
    <col min="12594" max="12595" width="2.7109375" style="1" customWidth="1"/>
    <col min="12596" max="12596" width="2.42578125" style="1" customWidth="1"/>
    <col min="12597" max="12597" width="1.42578125" style="1" customWidth="1"/>
    <col min="12598" max="12800" width="11.42578125" style="1"/>
    <col min="12801" max="12801" width="1.42578125" style="1" customWidth="1"/>
    <col min="12802" max="12802" width="2.140625" style="1" customWidth="1"/>
    <col min="12803" max="12803" width="13.140625" style="1" customWidth="1"/>
    <col min="12804" max="12804" width="1.28515625" style="1" customWidth="1"/>
    <col min="12805" max="12811" width="2.7109375" style="1" customWidth="1"/>
    <col min="12812" max="12812" width="5.140625" style="1" customWidth="1"/>
    <col min="12813" max="12816" width="0" style="1" hidden="1" customWidth="1"/>
    <col min="12817" max="12820" width="2.5703125" style="1" bestFit="1" customWidth="1"/>
    <col min="12821" max="12822" width="2.5703125" style="1" customWidth="1"/>
    <col min="12823" max="12825" width="2.5703125" style="1" bestFit="1" customWidth="1"/>
    <col min="12826" max="12848" width="2.7109375" style="1" customWidth="1"/>
    <col min="12849" max="12849" width="3.140625" style="1" customWidth="1"/>
    <col min="12850" max="12851" width="2.7109375" style="1" customWidth="1"/>
    <col min="12852" max="12852" width="2.42578125" style="1" customWidth="1"/>
    <col min="12853" max="12853" width="1.42578125" style="1" customWidth="1"/>
    <col min="12854" max="13056" width="11.42578125" style="1"/>
    <col min="13057" max="13057" width="1.42578125" style="1" customWidth="1"/>
    <col min="13058" max="13058" width="2.140625" style="1" customWidth="1"/>
    <col min="13059" max="13059" width="13.140625" style="1" customWidth="1"/>
    <col min="13060" max="13060" width="1.28515625" style="1" customWidth="1"/>
    <col min="13061" max="13067" width="2.7109375" style="1" customWidth="1"/>
    <col min="13068" max="13068" width="5.140625" style="1" customWidth="1"/>
    <col min="13069" max="13072" width="0" style="1" hidden="1" customWidth="1"/>
    <col min="13073" max="13076" width="2.5703125" style="1" bestFit="1" customWidth="1"/>
    <col min="13077" max="13078" width="2.5703125" style="1" customWidth="1"/>
    <col min="13079" max="13081" width="2.5703125" style="1" bestFit="1" customWidth="1"/>
    <col min="13082" max="13104" width="2.7109375" style="1" customWidth="1"/>
    <col min="13105" max="13105" width="3.140625" style="1" customWidth="1"/>
    <col min="13106" max="13107" width="2.7109375" style="1" customWidth="1"/>
    <col min="13108" max="13108" width="2.42578125" style="1" customWidth="1"/>
    <col min="13109" max="13109" width="1.42578125" style="1" customWidth="1"/>
    <col min="13110" max="13312" width="11.42578125" style="1"/>
    <col min="13313" max="13313" width="1.42578125" style="1" customWidth="1"/>
    <col min="13314" max="13314" width="2.140625" style="1" customWidth="1"/>
    <col min="13315" max="13315" width="13.140625" style="1" customWidth="1"/>
    <col min="13316" max="13316" width="1.28515625" style="1" customWidth="1"/>
    <col min="13317" max="13323" width="2.7109375" style="1" customWidth="1"/>
    <col min="13324" max="13324" width="5.140625" style="1" customWidth="1"/>
    <col min="13325" max="13328" width="0" style="1" hidden="1" customWidth="1"/>
    <col min="13329" max="13332" width="2.5703125" style="1" bestFit="1" customWidth="1"/>
    <col min="13333" max="13334" width="2.5703125" style="1" customWidth="1"/>
    <col min="13335" max="13337" width="2.5703125" style="1" bestFit="1" customWidth="1"/>
    <col min="13338" max="13360" width="2.7109375" style="1" customWidth="1"/>
    <col min="13361" max="13361" width="3.140625" style="1" customWidth="1"/>
    <col min="13362" max="13363" width="2.7109375" style="1" customWidth="1"/>
    <col min="13364" max="13364" width="2.42578125" style="1" customWidth="1"/>
    <col min="13365" max="13365" width="1.42578125" style="1" customWidth="1"/>
    <col min="13366" max="13568" width="11.42578125" style="1"/>
    <col min="13569" max="13569" width="1.42578125" style="1" customWidth="1"/>
    <col min="13570" max="13570" width="2.140625" style="1" customWidth="1"/>
    <col min="13571" max="13571" width="13.140625" style="1" customWidth="1"/>
    <col min="13572" max="13572" width="1.28515625" style="1" customWidth="1"/>
    <col min="13573" max="13579" width="2.7109375" style="1" customWidth="1"/>
    <col min="13580" max="13580" width="5.140625" style="1" customWidth="1"/>
    <col min="13581" max="13584" width="0" style="1" hidden="1" customWidth="1"/>
    <col min="13585" max="13588" width="2.5703125" style="1" bestFit="1" customWidth="1"/>
    <col min="13589" max="13590" width="2.5703125" style="1" customWidth="1"/>
    <col min="13591" max="13593" width="2.5703125" style="1" bestFit="1" customWidth="1"/>
    <col min="13594" max="13616" width="2.7109375" style="1" customWidth="1"/>
    <col min="13617" max="13617" width="3.140625" style="1" customWidth="1"/>
    <col min="13618" max="13619" width="2.7109375" style="1" customWidth="1"/>
    <col min="13620" max="13620" width="2.42578125" style="1" customWidth="1"/>
    <col min="13621" max="13621" width="1.42578125" style="1" customWidth="1"/>
    <col min="13622" max="13824" width="11.42578125" style="1"/>
    <col min="13825" max="13825" width="1.42578125" style="1" customWidth="1"/>
    <col min="13826" max="13826" width="2.140625" style="1" customWidth="1"/>
    <col min="13827" max="13827" width="13.140625" style="1" customWidth="1"/>
    <col min="13828" max="13828" width="1.28515625" style="1" customWidth="1"/>
    <col min="13829" max="13835" width="2.7109375" style="1" customWidth="1"/>
    <col min="13836" max="13836" width="5.140625" style="1" customWidth="1"/>
    <col min="13837" max="13840" width="0" style="1" hidden="1" customWidth="1"/>
    <col min="13841" max="13844" width="2.5703125" style="1" bestFit="1" customWidth="1"/>
    <col min="13845" max="13846" width="2.5703125" style="1" customWidth="1"/>
    <col min="13847" max="13849" width="2.5703125" style="1" bestFit="1" customWidth="1"/>
    <col min="13850" max="13872" width="2.7109375" style="1" customWidth="1"/>
    <col min="13873" max="13873" width="3.140625" style="1" customWidth="1"/>
    <col min="13874" max="13875" width="2.7109375" style="1" customWidth="1"/>
    <col min="13876" max="13876" width="2.42578125" style="1" customWidth="1"/>
    <col min="13877" max="13877" width="1.42578125" style="1" customWidth="1"/>
    <col min="13878" max="14080" width="11.42578125" style="1"/>
    <col min="14081" max="14081" width="1.42578125" style="1" customWidth="1"/>
    <col min="14082" max="14082" width="2.140625" style="1" customWidth="1"/>
    <col min="14083" max="14083" width="13.140625" style="1" customWidth="1"/>
    <col min="14084" max="14084" width="1.28515625" style="1" customWidth="1"/>
    <col min="14085" max="14091" width="2.7109375" style="1" customWidth="1"/>
    <col min="14092" max="14092" width="5.140625" style="1" customWidth="1"/>
    <col min="14093" max="14096" width="0" style="1" hidden="1" customWidth="1"/>
    <col min="14097" max="14100" width="2.5703125" style="1" bestFit="1" customWidth="1"/>
    <col min="14101" max="14102" width="2.5703125" style="1" customWidth="1"/>
    <col min="14103" max="14105" width="2.5703125" style="1" bestFit="1" customWidth="1"/>
    <col min="14106" max="14128" width="2.7109375" style="1" customWidth="1"/>
    <col min="14129" max="14129" width="3.140625" style="1" customWidth="1"/>
    <col min="14130" max="14131" width="2.7109375" style="1" customWidth="1"/>
    <col min="14132" max="14132" width="2.42578125" style="1" customWidth="1"/>
    <col min="14133" max="14133" width="1.42578125" style="1" customWidth="1"/>
    <col min="14134" max="14336" width="11.42578125" style="1"/>
    <col min="14337" max="14337" width="1.42578125" style="1" customWidth="1"/>
    <col min="14338" max="14338" width="2.140625" style="1" customWidth="1"/>
    <col min="14339" max="14339" width="13.140625" style="1" customWidth="1"/>
    <col min="14340" max="14340" width="1.28515625" style="1" customWidth="1"/>
    <col min="14341" max="14347" width="2.7109375" style="1" customWidth="1"/>
    <col min="14348" max="14348" width="5.140625" style="1" customWidth="1"/>
    <col min="14349" max="14352" width="0" style="1" hidden="1" customWidth="1"/>
    <col min="14353" max="14356" width="2.5703125" style="1" bestFit="1" customWidth="1"/>
    <col min="14357" max="14358" width="2.5703125" style="1" customWidth="1"/>
    <col min="14359" max="14361" width="2.5703125" style="1" bestFit="1" customWidth="1"/>
    <col min="14362" max="14384" width="2.7109375" style="1" customWidth="1"/>
    <col min="14385" max="14385" width="3.140625" style="1" customWidth="1"/>
    <col min="14386" max="14387" width="2.7109375" style="1" customWidth="1"/>
    <col min="14388" max="14388" width="2.42578125" style="1" customWidth="1"/>
    <col min="14389" max="14389" width="1.42578125" style="1" customWidth="1"/>
    <col min="14390" max="14592" width="11.42578125" style="1"/>
    <col min="14593" max="14593" width="1.42578125" style="1" customWidth="1"/>
    <col min="14594" max="14594" width="2.140625" style="1" customWidth="1"/>
    <col min="14595" max="14595" width="13.140625" style="1" customWidth="1"/>
    <col min="14596" max="14596" width="1.28515625" style="1" customWidth="1"/>
    <col min="14597" max="14603" width="2.7109375" style="1" customWidth="1"/>
    <col min="14604" max="14604" width="5.140625" style="1" customWidth="1"/>
    <col min="14605" max="14608" width="0" style="1" hidden="1" customWidth="1"/>
    <col min="14609" max="14612" width="2.5703125" style="1" bestFit="1" customWidth="1"/>
    <col min="14613" max="14614" width="2.5703125" style="1" customWidth="1"/>
    <col min="14615" max="14617" width="2.5703125" style="1" bestFit="1" customWidth="1"/>
    <col min="14618" max="14640" width="2.7109375" style="1" customWidth="1"/>
    <col min="14641" max="14641" width="3.140625" style="1" customWidth="1"/>
    <col min="14642" max="14643" width="2.7109375" style="1" customWidth="1"/>
    <col min="14644" max="14644" width="2.42578125" style="1" customWidth="1"/>
    <col min="14645" max="14645" width="1.42578125" style="1" customWidth="1"/>
    <col min="14646" max="14848" width="11.42578125" style="1"/>
    <col min="14849" max="14849" width="1.42578125" style="1" customWidth="1"/>
    <col min="14850" max="14850" width="2.140625" style="1" customWidth="1"/>
    <col min="14851" max="14851" width="13.140625" style="1" customWidth="1"/>
    <col min="14852" max="14852" width="1.28515625" style="1" customWidth="1"/>
    <col min="14853" max="14859" width="2.7109375" style="1" customWidth="1"/>
    <col min="14860" max="14860" width="5.140625" style="1" customWidth="1"/>
    <col min="14861" max="14864" width="0" style="1" hidden="1" customWidth="1"/>
    <col min="14865" max="14868" width="2.5703125" style="1" bestFit="1" customWidth="1"/>
    <col min="14869" max="14870" width="2.5703125" style="1" customWidth="1"/>
    <col min="14871" max="14873" width="2.5703125" style="1" bestFit="1" customWidth="1"/>
    <col min="14874" max="14896" width="2.7109375" style="1" customWidth="1"/>
    <col min="14897" max="14897" width="3.140625" style="1" customWidth="1"/>
    <col min="14898" max="14899" width="2.7109375" style="1" customWidth="1"/>
    <col min="14900" max="14900" width="2.42578125" style="1" customWidth="1"/>
    <col min="14901" max="14901" width="1.42578125" style="1" customWidth="1"/>
    <col min="14902" max="15104" width="11.42578125" style="1"/>
    <col min="15105" max="15105" width="1.42578125" style="1" customWidth="1"/>
    <col min="15106" max="15106" width="2.140625" style="1" customWidth="1"/>
    <col min="15107" max="15107" width="13.140625" style="1" customWidth="1"/>
    <col min="15108" max="15108" width="1.28515625" style="1" customWidth="1"/>
    <col min="15109" max="15115" width="2.7109375" style="1" customWidth="1"/>
    <col min="15116" max="15116" width="5.140625" style="1" customWidth="1"/>
    <col min="15117" max="15120" width="0" style="1" hidden="1" customWidth="1"/>
    <col min="15121" max="15124" width="2.5703125" style="1" bestFit="1" customWidth="1"/>
    <col min="15125" max="15126" width="2.5703125" style="1" customWidth="1"/>
    <col min="15127" max="15129" width="2.5703125" style="1" bestFit="1" customWidth="1"/>
    <col min="15130" max="15152" width="2.7109375" style="1" customWidth="1"/>
    <col min="15153" max="15153" width="3.140625" style="1" customWidth="1"/>
    <col min="15154" max="15155" width="2.7109375" style="1" customWidth="1"/>
    <col min="15156" max="15156" width="2.42578125" style="1" customWidth="1"/>
    <col min="15157" max="15157" width="1.42578125" style="1" customWidth="1"/>
    <col min="15158" max="15360" width="11.42578125" style="1"/>
    <col min="15361" max="15361" width="1.42578125" style="1" customWidth="1"/>
    <col min="15362" max="15362" width="2.140625" style="1" customWidth="1"/>
    <col min="15363" max="15363" width="13.140625" style="1" customWidth="1"/>
    <col min="15364" max="15364" width="1.28515625" style="1" customWidth="1"/>
    <col min="15365" max="15371" width="2.7109375" style="1" customWidth="1"/>
    <col min="15372" max="15372" width="5.140625" style="1" customWidth="1"/>
    <col min="15373" max="15376" width="0" style="1" hidden="1" customWidth="1"/>
    <col min="15377" max="15380" width="2.5703125" style="1" bestFit="1" customWidth="1"/>
    <col min="15381" max="15382" width="2.5703125" style="1" customWidth="1"/>
    <col min="15383" max="15385" width="2.5703125" style="1" bestFit="1" customWidth="1"/>
    <col min="15386" max="15408" width="2.7109375" style="1" customWidth="1"/>
    <col min="15409" max="15409" width="3.140625" style="1" customWidth="1"/>
    <col min="15410" max="15411" width="2.7109375" style="1" customWidth="1"/>
    <col min="15412" max="15412" width="2.42578125" style="1" customWidth="1"/>
    <col min="15413" max="15413" width="1.42578125" style="1" customWidth="1"/>
    <col min="15414" max="15616" width="11.42578125" style="1"/>
    <col min="15617" max="15617" width="1.42578125" style="1" customWidth="1"/>
    <col min="15618" max="15618" width="2.140625" style="1" customWidth="1"/>
    <col min="15619" max="15619" width="13.140625" style="1" customWidth="1"/>
    <col min="15620" max="15620" width="1.28515625" style="1" customWidth="1"/>
    <col min="15621" max="15627" width="2.7109375" style="1" customWidth="1"/>
    <col min="15628" max="15628" width="5.140625" style="1" customWidth="1"/>
    <col min="15629" max="15632" width="0" style="1" hidden="1" customWidth="1"/>
    <col min="15633" max="15636" width="2.5703125" style="1" bestFit="1" customWidth="1"/>
    <col min="15637" max="15638" width="2.5703125" style="1" customWidth="1"/>
    <col min="15639" max="15641" width="2.5703125" style="1" bestFit="1" customWidth="1"/>
    <col min="15642" max="15664" width="2.7109375" style="1" customWidth="1"/>
    <col min="15665" max="15665" width="3.140625" style="1" customWidth="1"/>
    <col min="15666" max="15667" width="2.7109375" style="1" customWidth="1"/>
    <col min="15668" max="15668" width="2.42578125" style="1" customWidth="1"/>
    <col min="15669" max="15669" width="1.42578125" style="1" customWidth="1"/>
    <col min="15670" max="15872" width="11.42578125" style="1"/>
    <col min="15873" max="15873" width="1.42578125" style="1" customWidth="1"/>
    <col min="15874" max="15874" width="2.140625" style="1" customWidth="1"/>
    <col min="15875" max="15875" width="13.140625" style="1" customWidth="1"/>
    <col min="15876" max="15876" width="1.28515625" style="1" customWidth="1"/>
    <col min="15877" max="15883" width="2.7109375" style="1" customWidth="1"/>
    <col min="15884" max="15884" width="5.140625" style="1" customWidth="1"/>
    <col min="15885" max="15888" width="0" style="1" hidden="1" customWidth="1"/>
    <col min="15889" max="15892" width="2.5703125" style="1" bestFit="1" customWidth="1"/>
    <col min="15893" max="15894" width="2.5703125" style="1" customWidth="1"/>
    <col min="15895" max="15897" width="2.5703125" style="1" bestFit="1" customWidth="1"/>
    <col min="15898" max="15920" width="2.7109375" style="1" customWidth="1"/>
    <col min="15921" max="15921" width="3.140625" style="1" customWidth="1"/>
    <col min="15922" max="15923" width="2.7109375" style="1" customWidth="1"/>
    <col min="15924" max="15924" width="2.42578125" style="1" customWidth="1"/>
    <col min="15925" max="15925" width="1.42578125" style="1" customWidth="1"/>
    <col min="15926" max="16128" width="11.42578125" style="1"/>
    <col min="16129" max="16129" width="1.42578125" style="1" customWidth="1"/>
    <col min="16130" max="16130" width="2.140625" style="1" customWidth="1"/>
    <col min="16131" max="16131" width="13.140625" style="1" customWidth="1"/>
    <col min="16132" max="16132" width="1.28515625" style="1" customWidth="1"/>
    <col min="16133" max="16139" width="2.7109375" style="1" customWidth="1"/>
    <col min="16140" max="16140" width="5.140625" style="1" customWidth="1"/>
    <col min="16141" max="16144" width="0" style="1" hidden="1" customWidth="1"/>
    <col min="16145" max="16148" width="2.5703125" style="1" bestFit="1" customWidth="1"/>
    <col min="16149" max="16150" width="2.5703125" style="1" customWidth="1"/>
    <col min="16151" max="16153" width="2.5703125" style="1" bestFit="1" customWidth="1"/>
    <col min="16154" max="16176" width="2.7109375" style="1" customWidth="1"/>
    <col min="16177" max="16177" width="3.140625" style="1" customWidth="1"/>
    <col min="16178" max="16179" width="2.7109375" style="1" customWidth="1"/>
    <col min="16180" max="16180" width="2.42578125" style="1" customWidth="1"/>
    <col min="16181" max="16181" width="1.42578125" style="1" customWidth="1"/>
    <col min="16182" max="16384" width="11.42578125" style="1"/>
  </cols>
  <sheetData>
    <row r="1" spans="2:54" ht="12.95" customHeight="1"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2" t="s">
        <v>0</v>
      </c>
      <c r="Z1" s="3"/>
      <c r="AA1" s="3"/>
      <c r="AB1" s="3"/>
      <c r="AC1" s="3"/>
      <c r="AD1" s="3"/>
      <c r="AE1" s="3"/>
      <c r="AF1" s="3"/>
      <c r="AG1" s="3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139"/>
      <c r="BA1" s="139"/>
    </row>
    <row r="2" spans="2:54" ht="12.95" customHeight="1"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86"/>
      <c r="Z2" s="186"/>
      <c r="AA2" s="186"/>
      <c r="AB2" s="186"/>
      <c r="AC2" s="186"/>
      <c r="AD2" s="186"/>
      <c r="AE2" s="186"/>
      <c r="AF2" s="186"/>
      <c r="AG2" s="186"/>
      <c r="AH2" s="186"/>
      <c r="AI2" s="186"/>
      <c r="AJ2" s="186"/>
      <c r="AK2" s="186"/>
      <c r="AL2" s="186"/>
      <c r="AM2" s="186"/>
      <c r="AN2" s="186"/>
      <c r="AO2" s="186"/>
      <c r="AP2" s="186"/>
      <c r="AQ2" s="186"/>
      <c r="AR2" s="186"/>
      <c r="AS2" s="186"/>
      <c r="AT2" s="186"/>
      <c r="AU2" s="186"/>
      <c r="AV2" s="186"/>
      <c r="AW2" s="186"/>
      <c r="AX2" s="186"/>
      <c r="AY2" s="186"/>
      <c r="AZ2" s="139"/>
      <c r="BA2" s="139"/>
    </row>
    <row r="3" spans="2:54" ht="12.95" customHeight="1"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87" t="s">
        <v>1</v>
      </c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39"/>
      <c r="BA3" s="139"/>
    </row>
    <row r="4" spans="2:54" ht="12.95" customHeight="1"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9"/>
      <c r="Y4" s="188"/>
      <c r="Z4" s="188"/>
      <c r="AA4" s="188"/>
      <c r="AB4" s="188"/>
      <c r="AC4" s="188"/>
      <c r="AD4" s="188"/>
      <c r="AE4" s="188"/>
      <c r="AF4" s="188"/>
      <c r="AG4" s="188"/>
      <c r="AH4" s="188"/>
      <c r="AI4" s="188"/>
      <c r="AJ4" s="188"/>
      <c r="AK4" s="188"/>
      <c r="AL4" s="188"/>
      <c r="AM4" s="188"/>
      <c r="AN4" s="188"/>
      <c r="AO4" s="188"/>
      <c r="AP4" s="188"/>
      <c r="AQ4" s="188"/>
      <c r="AR4" s="188"/>
      <c r="AS4" s="188"/>
      <c r="AT4" s="188"/>
      <c r="AU4" s="188"/>
      <c r="AV4" s="188"/>
      <c r="AW4" s="188"/>
      <c r="AX4" s="188"/>
      <c r="AY4" s="188"/>
      <c r="AZ4" s="139"/>
      <c r="BA4" s="139"/>
    </row>
    <row r="5" spans="2:54" ht="12.95" customHeight="1"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9"/>
      <c r="Z5" s="189"/>
      <c r="AA5" s="189"/>
      <c r="AB5" s="189"/>
      <c r="AC5" s="189"/>
      <c r="AD5" s="189"/>
      <c r="AE5" s="189"/>
      <c r="AF5" s="189"/>
      <c r="AG5" s="189"/>
      <c r="AH5" s="189"/>
      <c r="AI5" s="189"/>
      <c r="AJ5" s="189"/>
      <c r="AK5" s="189"/>
      <c r="AL5" s="189"/>
      <c r="AM5" s="189"/>
      <c r="AN5" s="189"/>
      <c r="AO5" s="189"/>
      <c r="AP5" s="189"/>
      <c r="AQ5" s="189"/>
      <c r="AR5" s="189"/>
      <c r="AS5" s="189"/>
      <c r="AT5" s="189"/>
      <c r="AU5" s="189"/>
      <c r="AV5" s="189"/>
      <c r="AW5" s="189"/>
      <c r="AX5" s="189"/>
      <c r="AY5" s="189"/>
      <c r="AZ5" s="139"/>
      <c r="BA5" s="139"/>
    </row>
    <row r="6" spans="2:54" s="5" customFormat="1" ht="12" customHeight="1">
      <c r="C6" s="6" t="s">
        <v>2</v>
      </c>
      <c r="D6" s="190">
        <v>2888464</v>
      </c>
      <c r="E6" s="191"/>
      <c r="F6" s="191"/>
      <c r="G6" s="191"/>
      <c r="H6" s="191"/>
      <c r="I6" s="192"/>
      <c r="J6" s="193" t="str">
        <f>'[5]MATRIZ CC'!L7</f>
        <v>MANTENIMIENTO ELECTROMECANICO INDUSTRIAL</v>
      </c>
      <c r="K6" s="194"/>
      <c r="L6" s="194"/>
      <c r="M6" s="194"/>
      <c r="N6" s="194"/>
      <c r="O6" s="194"/>
      <c r="P6" s="194"/>
      <c r="Q6" s="194"/>
      <c r="R6" s="194"/>
      <c r="S6" s="194"/>
      <c r="T6" s="194"/>
      <c r="U6" s="194"/>
      <c r="V6" s="194"/>
      <c r="W6" s="194"/>
      <c r="X6" s="194"/>
      <c r="Y6" s="194"/>
      <c r="Z6" s="194"/>
      <c r="AA6" s="194"/>
      <c r="AB6" s="194"/>
      <c r="AC6" s="194"/>
      <c r="AD6" s="194"/>
      <c r="AE6" s="194"/>
      <c r="AF6" s="195"/>
      <c r="AG6" s="7" t="s">
        <v>3</v>
      </c>
      <c r="AH6" s="8"/>
      <c r="AI6" s="196"/>
      <c r="AJ6" s="197"/>
      <c r="AK6" s="197"/>
      <c r="AL6" s="197"/>
      <c r="AM6" s="197"/>
      <c r="AN6" s="197"/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8"/>
      <c r="AZ6" s="139"/>
      <c r="BA6" s="139"/>
    </row>
    <row r="7" spans="2:54" s="5" customFormat="1" ht="12" customHeight="1">
      <c r="C7" s="9" t="s">
        <v>4</v>
      </c>
      <c r="D7" s="190">
        <v>223213</v>
      </c>
      <c r="E7" s="191"/>
      <c r="F7" s="191"/>
      <c r="G7" s="191"/>
      <c r="H7" s="191"/>
      <c r="I7" s="191"/>
      <c r="J7" s="199"/>
      <c r="K7" s="199"/>
      <c r="L7" s="200"/>
      <c r="M7" s="10"/>
      <c r="N7" s="10"/>
      <c r="O7" s="10"/>
      <c r="P7" s="10" t="s">
        <v>5</v>
      </c>
      <c r="Q7" s="201" t="str">
        <f>'[5]MATRIZ CC'!L6</f>
        <v xml:space="preserve">TECNOLOGO </v>
      </c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172"/>
      <c r="AE7" s="11" t="s">
        <v>6</v>
      </c>
      <c r="AF7" s="12"/>
      <c r="AG7" s="12"/>
      <c r="AH7" s="13"/>
      <c r="AI7" s="202">
        <v>45292</v>
      </c>
      <c r="AJ7" s="203"/>
      <c r="AK7" s="204"/>
      <c r="AL7" s="11" t="s">
        <v>7</v>
      </c>
      <c r="AM7" s="14"/>
      <c r="AN7" s="15"/>
      <c r="AO7" s="16"/>
      <c r="AP7" s="16"/>
      <c r="AQ7" s="17"/>
      <c r="AR7" s="205"/>
      <c r="AS7" s="206"/>
      <c r="AT7" s="207"/>
      <c r="AU7" s="7" t="s">
        <v>8</v>
      </c>
      <c r="AV7" s="13"/>
      <c r="AW7" s="208">
        <v>45292</v>
      </c>
      <c r="AX7" s="209"/>
      <c r="AY7" s="210"/>
      <c r="AZ7" s="139"/>
      <c r="BA7" s="139"/>
    </row>
    <row r="8" spans="2:54" s="5" customFormat="1" ht="12" customHeight="1">
      <c r="C8" s="211" t="s">
        <v>9</v>
      </c>
      <c r="D8" s="212"/>
      <c r="E8" s="213" t="str">
        <f>'[5]MATRIZ CC'!K2</f>
        <v xml:space="preserve"> </v>
      </c>
      <c r="F8" s="214"/>
      <c r="G8" s="214"/>
      <c r="H8" s="214"/>
      <c r="I8" s="214"/>
      <c r="J8" s="214"/>
      <c r="K8" s="214"/>
      <c r="L8" s="171" t="str">
        <f>'[5]MATRIZ CC'!L2</f>
        <v xml:space="preserve"> </v>
      </c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  <c r="AA8" s="172"/>
      <c r="AB8" s="172"/>
      <c r="AC8" s="173"/>
      <c r="AD8" s="11" t="s">
        <v>10</v>
      </c>
      <c r="AE8" s="12"/>
      <c r="AF8" s="13"/>
      <c r="AG8" s="174"/>
      <c r="AH8" s="175"/>
      <c r="AI8" s="175"/>
      <c r="AJ8" s="175"/>
      <c r="AK8" s="175"/>
      <c r="AL8" s="175"/>
      <c r="AM8" s="175"/>
      <c r="AN8" s="175"/>
      <c r="AO8" s="176"/>
      <c r="AP8" s="11" t="s">
        <v>11</v>
      </c>
      <c r="AQ8" s="8"/>
      <c r="AR8" s="177"/>
      <c r="AS8" s="178"/>
      <c r="AT8" s="178"/>
      <c r="AU8" s="178"/>
      <c r="AV8" s="178"/>
      <c r="AW8" s="178"/>
      <c r="AX8" s="178"/>
      <c r="AY8" s="179"/>
      <c r="AZ8" s="139"/>
      <c r="BA8" s="139"/>
      <c r="BB8" s="18"/>
    </row>
    <row r="9" spans="2:54" ht="12" customHeight="1">
      <c r="C9" s="180"/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39"/>
      <c r="BA9" s="139"/>
      <c r="BB9" s="19"/>
    </row>
    <row r="10" spans="2:54" ht="12" customHeight="1">
      <c r="C10" s="20" t="s">
        <v>12</v>
      </c>
      <c r="D10" s="181" t="s">
        <v>13</v>
      </c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21"/>
      <c r="Q10" s="22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102"/>
      <c r="AM10" s="102"/>
      <c r="AN10" s="102"/>
      <c r="AO10" s="102"/>
      <c r="AP10" s="102"/>
      <c r="AQ10" s="23"/>
      <c r="AR10" s="24"/>
      <c r="AS10" s="25"/>
      <c r="AT10" s="25"/>
      <c r="AU10" s="26"/>
      <c r="AV10" s="27" t="s">
        <v>14</v>
      </c>
      <c r="AW10" s="28"/>
      <c r="AX10" s="183"/>
      <c r="AY10" s="184"/>
      <c r="AZ10" s="139"/>
      <c r="BA10" s="139"/>
      <c r="BB10" s="19"/>
    </row>
    <row r="11" spans="2:54" s="5" customFormat="1" ht="12" customHeight="1">
      <c r="C11" s="29" t="s">
        <v>15</v>
      </c>
      <c r="D11" s="30" t="s">
        <v>16</v>
      </c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1">
        <v>1</v>
      </c>
      <c r="R11" s="31">
        <v>2</v>
      </c>
      <c r="S11" s="31">
        <v>3</v>
      </c>
      <c r="T11" s="31">
        <v>4</v>
      </c>
      <c r="U11" s="31">
        <v>5</v>
      </c>
      <c r="V11" s="31">
        <v>6</v>
      </c>
      <c r="W11" s="31">
        <v>7</v>
      </c>
      <c r="X11" s="31">
        <v>8</v>
      </c>
      <c r="Y11" s="31">
        <v>9</v>
      </c>
      <c r="Z11" s="31">
        <v>10</v>
      </c>
      <c r="AA11" s="31">
        <v>11</v>
      </c>
      <c r="AB11" s="31">
        <v>12</v>
      </c>
      <c r="AC11" s="31">
        <v>13</v>
      </c>
      <c r="AD11" s="31">
        <v>14</v>
      </c>
      <c r="AE11" s="31">
        <v>15</v>
      </c>
      <c r="AF11" s="31">
        <v>16</v>
      </c>
      <c r="AG11" s="31">
        <v>17</v>
      </c>
      <c r="AH11" s="31">
        <v>18</v>
      </c>
      <c r="AI11" s="31">
        <v>19</v>
      </c>
      <c r="AJ11" s="31">
        <v>20</v>
      </c>
      <c r="AK11" s="31">
        <v>21</v>
      </c>
      <c r="AL11" s="31">
        <v>22</v>
      </c>
      <c r="AM11" s="31">
        <v>23</v>
      </c>
      <c r="AN11" s="31">
        <v>24</v>
      </c>
      <c r="AO11" s="31">
        <v>25</v>
      </c>
      <c r="AP11" s="31">
        <v>26</v>
      </c>
      <c r="AQ11" s="31">
        <v>27</v>
      </c>
      <c r="AR11" s="31">
        <v>28</v>
      </c>
      <c r="AS11" s="31">
        <v>29</v>
      </c>
      <c r="AT11" s="31">
        <v>30</v>
      </c>
      <c r="AU11" s="31">
        <v>31</v>
      </c>
      <c r="AV11" s="31" t="s">
        <v>17</v>
      </c>
      <c r="AW11" s="63" t="s">
        <v>18</v>
      </c>
      <c r="AX11" s="169" t="s">
        <v>19</v>
      </c>
      <c r="AY11" s="170"/>
      <c r="AZ11" s="139"/>
      <c r="BA11" s="139"/>
    </row>
    <row r="12" spans="2:54" s="40" customFormat="1" ht="12" customHeight="1">
      <c r="B12" s="32">
        <v>1</v>
      </c>
      <c r="C12" s="33" t="str">
        <f>'Lista de aprendices'!A2</f>
        <v>CC 1087559803</v>
      </c>
      <c r="D12" s="162" t="str">
        <f>'Lista de aprendices'!B2</f>
        <v>ARIAS AGUDELO JORGE ALBERTO</v>
      </c>
      <c r="E12" s="163"/>
      <c r="F12" s="163"/>
      <c r="G12" s="163"/>
      <c r="H12" s="163"/>
      <c r="I12" s="163"/>
      <c r="J12" s="163"/>
      <c r="K12" s="163"/>
      <c r="L12" s="164"/>
      <c r="M12" s="34"/>
      <c r="N12" s="34"/>
      <c r="O12" s="34"/>
      <c r="P12" s="35"/>
      <c r="Q12" s="36"/>
      <c r="R12" s="36"/>
      <c r="S12" s="36"/>
      <c r="T12" s="37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8"/>
      <c r="AW12" s="38" t="str">
        <f>IF(COUNTIF(Q12:AU12,$AW$11)=0," ",COUNTIF(Q12:AU12,$AW$11))</f>
        <v xml:space="preserve"> </v>
      </c>
      <c r="AX12" s="165"/>
      <c r="AY12" s="166"/>
      <c r="AZ12" s="39">
        <v>2</v>
      </c>
      <c r="BA12" s="139"/>
    </row>
    <row r="13" spans="2:54" s="40" customFormat="1" ht="12" customHeight="1">
      <c r="B13" s="32">
        <v>2</v>
      </c>
      <c r="C13" s="33" t="str">
        <f>'Lista de aprendices'!A3</f>
        <v>CC 1111814783</v>
      </c>
      <c r="D13" s="162" t="str">
        <f>'Lista de aprendices'!B3</f>
        <v>ASPRILLA CORTES STEVEN</v>
      </c>
      <c r="E13" s="163"/>
      <c r="F13" s="163"/>
      <c r="G13" s="163"/>
      <c r="H13" s="163"/>
      <c r="I13" s="163"/>
      <c r="J13" s="163"/>
      <c r="K13" s="163"/>
      <c r="L13" s="164"/>
      <c r="M13" s="34"/>
      <c r="N13" s="34"/>
      <c r="O13" s="34"/>
      <c r="P13" s="35"/>
      <c r="Q13" s="36"/>
      <c r="R13" s="36"/>
      <c r="S13" s="36"/>
      <c r="T13" s="37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8"/>
      <c r="AW13" s="38" t="str">
        <f t="shared" ref="AW13:AW39" si="0">IF(COUNTIF(Q13:AU13,$AW$11)=0," ",COUNTIF(Q13:AU13,$AW$11))</f>
        <v xml:space="preserve"> </v>
      </c>
      <c r="AX13" s="165"/>
      <c r="AY13" s="166"/>
      <c r="AZ13" s="39">
        <v>3</v>
      </c>
      <c r="BA13" s="139"/>
    </row>
    <row r="14" spans="2:54" s="40" customFormat="1" ht="12" customHeight="1">
      <c r="B14" s="32">
        <v>3</v>
      </c>
      <c r="C14" s="33" t="str">
        <f>'Lista de aprendices'!A4</f>
        <v>CC 1030614664</v>
      </c>
      <c r="D14" s="162" t="str">
        <f>'Lista de aprendices'!B4</f>
        <v>BAQUERO AGUILAR EDWARD ARMANDO</v>
      </c>
      <c r="E14" s="163"/>
      <c r="F14" s="163"/>
      <c r="G14" s="163"/>
      <c r="H14" s="163"/>
      <c r="I14" s="163"/>
      <c r="J14" s="163"/>
      <c r="K14" s="163"/>
      <c r="L14" s="164"/>
      <c r="M14" s="34"/>
      <c r="N14" s="34"/>
      <c r="O14" s="34"/>
      <c r="P14" s="35"/>
      <c r="Q14" s="36"/>
      <c r="R14" s="36"/>
      <c r="S14" s="36"/>
      <c r="T14" s="37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8"/>
      <c r="AW14" s="38" t="str">
        <f t="shared" si="0"/>
        <v xml:space="preserve"> </v>
      </c>
      <c r="AX14" s="165"/>
      <c r="AY14" s="166"/>
      <c r="AZ14" s="39">
        <v>5</v>
      </c>
      <c r="BA14" s="139"/>
    </row>
    <row r="15" spans="2:54" s="40" customFormat="1" ht="12" customHeight="1">
      <c r="B15" s="32">
        <v>4</v>
      </c>
      <c r="C15" s="33" t="str">
        <f>'Lista de aprendices'!A5</f>
        <v>CC 1087556321</v>
      </c>
      <c r="D15" s="162" t="str">
        <f>'Lista de aprendices'!B5</f>
        <v>CASTAÑEDA LOPEZ DIEGO FERNANDO</v>
      </c>
      <c r="E15" s="163"/>
      <c r="F15" s="163"/>
      <c r="G15" s="163"/>
      <c r="H15" s="163"/>
      <c r="I15" s="163"/>
      <c r="J15" s="163"/>
      <c r="K15" s="163"/>
      <c r="L15" s="164"/>
      <c r="M15" s="34"/>
      <c r="N15" s="34"/>
      <c r="O15" s="34"/>
      <c r="P15" s="35"/>
      <c r="Q15" s="36"/>
      <c r="R15" s="36"/>
      <c r="S15" s="36"/>
      <c r="T15" s="37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8"/>
      <c r="AW15" s="38" t="str">
        <f t="shared" si="0"/>
        <v xml:space="preserve"> </v>
      </c>
      <c r="AX15" s="165"/>
      <c r="AY15" s="166"/>
      <c r="AZ15" s="39">
        <v>8</v>
      </c>
      <c r="BA15" s="139"/>
    </row>
    <row r="16" spans="2:54" s="40" customFormat="1" ht="12" customHeight="1">
      <c r="B16" s="32">
        <v>5</v>
      </c>
      <c r="C16" s="33" t="str">
        <f>'Lista de aprendices'!A6</f>
        <v>CC 9873017</v>
      </c>
      <c r="D16" s="162" t="str">
        <f>'Lista de aprendices'!B6</f>
        <v>CORRALES DIAZ JOHN JAIRO</v>
      </c>
      <c r="E16" s="163"/>
      <c r="F16" s="163"/>
      <c r="G16" s="163"/>
      <c r="H16" s="163"/>
      <c r="I16" s="163"/>
      <c r="J16" s="163"/>
      <c r="K16" s="163"/>
      <c r="L16" s="164"/>
      <c r="M16" s="34"/>
      <c r="N16" s="34"/>
      <c r="O16" s="34"/>
      <c r="P16" s="35"/>
      <c r="Q16" s="36"/>
      <c r="R16" s="36"/>
      <c r="S16" s="36"/>
      <c r="T16" s="37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8"/>
      <c r="AW16" s="38" t="str">
        <f t="shared" si="0"/>
        <v xml:space="preserve"> </v>
      </c>
      <c r="AX16" s="165"/>
      <c r="AY16" s="166"/>
      <c r="AZ16" s="39">
        <v>9</v>
      </c>
      <c r="BA16" s="139"/>
    </row>
    <row r="17" spans="2:53" s="40" customFormat="1" ht="12" customHeight="1">
      <c r="B17" s="32">
        <v>6</v>
      </c>
      <c r="C17" s="33" t="str">
        <f>'Lista de aprendices'!A7</f>
        <v>CC 1087558877</v>
      </c>
      <c r="D17" s="162" t="str">
        <f>'Lista de aprendices'!B7</f>
        <v>DIAZ CAICEDO ANDRES FELIPE</v>
      </c>
      <c r="E17" s="163"/>
      <c r="F17" s="163"/>
      <c r="G17" s="163"/>
      <c r="H17" s="163"/>
      <c r="I17" s="163"/>
      <c r="J17" s="163"/>
      <c r="K17" s="163"/>
      <c r="L17" s="164"/>
      <c r="M17" s="34"/>
      <c r="N17" s="34"/>
      <c r="O17" s="34"/>
      <c r="P17" s="35"/>
      <c r="Q17" s="36"/>
      <c r="R17" s="36"/>
      <c r="S17" s="36"/>
      <c r="T17" s="37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8"/>
      <c r="AW17" s="38" t="str">
        <f t="shared" si="0"/>
        <v xml:space="preserve"> </v>
      </c>
      <c r="AX17" s="165"/>
      <c r="AY17" s="166"/>
      <c r="AZ17" s="39">
        <v>10</v>
      </c>
      <c r="BA17" s="139"/>
    </row>
    <row r="18" spans="2:53" s="40" customFormat="1" ht="12" customHeight="1">
      <c r="B18" s="32">
        <v>7</v>
      </c>
      <c r="C18" s="33" t="str">
        <f>'Lista de aprendices'!A8</f>
        <v>CC 1007220404</v>
      </c>
      <c r="D18" s="162" t="str">
        <f>'Lista de aprendices'!B8</f>
        <v>GOMEZ ATEHORTUA DIEGO ALEJANDRO</v>
      </c>
      <c r="E18" s="163"/>
      <c r="F18" s="163"/>
      <c r="G18" s="163"/>
      <c r="H18" s="163"/>
      <c r="I18" s="163"/>
      <c r="J18" s="163"/>
      <c r="K18" s="163"/>
      <c r="L18" s="164"/>
      <c r="M18" s="34"/>
      <c r="N18" s="34"/>
      <c r="O18" s="34"/>
      <c r="P18" s="35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8"/>
      <c r="AW18" s="64" t="str">
        <f t="shared" si="0"/>
        <v xml:space="preserve"> </v>
      </c>
      <c r="AX18" s="165"/>
      <c r="AY18" s="166"/>
      <c r="AZ18" s="39">
        <v>11</v>
      </c>
      <c r="BA18" s="139"/>
    </row>
    <row r="19" spans="2:53" s="40" customFormat="1" ht="12" customHeight="1">
      <c r="B19" s="32">
        <v>8</v>
      </c>
      <c r="C19" s="33" t="str">
        <f>'Lista de aprendices'!A9</f>
        <v>CC 1004680087</v>
      </c>
      <c r="D19" s="162" t="str">
        <f>'Lista de aprendices'!B9</f>
        <v>GRISALES LONDOÑO MICHAELL STEVEN</v>
      </c>
      <c r="E19" s="163"/>
      <c r="F19" s="163"/>
      <c r="G19" s="163"/>
      <c r="H19" s="163"/>
      <c r="I19" s="163"/>
      <c r="J19" s="163"/>
      <c r="K19" s="163"/>
      <c r="L19" s="164"/>
      <c r="M19" s="34"/>
      <c r="N19" s="34"/>
      <c r="O19" s="34"/>
      <c r="P19" s="35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8"/>
      <c r="AW19" s="64" t="str">
        <f t="shared" si="0"/>
        <v xml:space="preserve"> </v>
      </c>
      <c r="AX19" s="165"/>
      <c r="AY19" s="166"/>
      <c r="AZ19" s="39">
        <v>13</v>
      </c>
      <c r="BA19" s="139"/>
    </row>
    <row r="20" spans="2:53" s="40" customFormat="1" ht="12" customHeight="1">
      <c r="B20" s="32">
        <v>9</v>
      </c>
      <c r="C20" s="33" t="str">
        <f>'Lista de aprendices'!A10</f>
        <v>CC 10116901</v>
      </c>
      <c r="D20" s="162" t="str">
        <f>'Lista de aprendices'!B10</f>
        <v>HERNANDEZ MORALES JESUS ALIRIO</v>
      </c>
      <c r="E20" s="163"/>
      <c r="F20" s="163"/>
      <c r="G20" s="163"/>
      <c r="H20" s="163"/>
      <c r="I20" s="163"/>
      <c r="J20" s="163"/>
      <c r="K20" s="163"/>
      <c r="L20" s="164"/>
      <c r="M20" s="34"/>
      <c r="N20" s="34"/>
      <c r="O20" s="34"/>
      <c r="P20" s="35"/>
      <c r="Q20" s="36"/>
      <c r="R20" s="36"/>
      <c r="S20" s="36"/>
      <c r="T20" s="37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8"/>
      <c r="AW20" s="38" t="str">
        <f t="shared" si="0"/>
        <v xml:space="preserve"> </v>
      </c>
      <c r="AX20" s="165"/>
      <c r="AY20" s="166"/>
      <c r="AZ20" s="39">
        <v>14</v>
      </c>
      <c r="BA20" s="139"/>
    </row>
    <row r="21" spans="2:53" s="40" customFormat="1" ht="12" customHeight="1">
      <c r="B21" s="32">
        <v>10</v>
      </c>
      <c r="C21" s="33" t="str">
        <f>'Lista de aprendices'!A11</f>
        <v>CC 1078178580</v>
      </c>
      <c r="D21" s="162" t="str">
        <f>'Lista de aprendices'!B11</f>
        <v>MACHADO MACHADO JHAN CARLOS</v>
      </c>
      <c r="E21" s="163"/>
      <c r="F21" s="163"/>
      <c r="G21" s="163"/>
      <c r="H21" s="163"/>
      <c r="I21" s="163"/>
      <c r="J21" s="163"/>
      <c r="K21" s="163"/>
      <c r="L21" s="164"/>
      <c r="M21" s="41"/>
      <c r="N21" s="41"/>
      <c r="O21" s="41"/>
      <c r="P21" s="42"/>
      <c r="Q21" s="36"/>
      <c r="R21" s="36"/>
      <c r="S21" s="36"/>
      <c r="T21" s="37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8"/>
      <c r="AW21" s="38" t="str">
        <f t="shared" si="0"/>
        <v xml:space="preserve"> </v>
      </c>
      <c r="AX21" s="165"/>
      <c r="AY21" s="166"/>
      <c r="AZ21" s="39">
        <v>15</v>
      </c>
      <c r="BA21" s="139"/>
    </row>
    <row r="22" spans="2:53" s="40" customFormat="1" ht="12" customHeight="1">
      <c r="B22" s="32">
        <v>11</v>
      </c>
      <c r="C22" s="33" t="str">
        <f>'Lista de aprendices'!A12</f>
        <v>CC 9873031</v>
      </c>
      <c r="D22" s="162" t="str">
        <f>'Lista de aprendices'!B12</f>
        <v>MIRANDA IZQUIERDO JESUS DAVID</v>
      </c>
      <c r="E22" s="163"/>
      <c r="F22" s="163"/>
      <c r="G22" s="163"/>
      <c r="H22" s="163"/>
      <c r="I22" s="163"/>
      <c r="J22" s="163"/>
      <c r="K22" s="163"/>
      <c r="L22" s="164"/>
      <c r="M22" s="41"/>
      <c r="N22" s="41"/>
      <c r="O22" s="41"/>
      <c r="P22" s="42"/>
      <c r="Q22" s="36"/>
      <c r="R22" s="36"/>
      <c r="S22" s="36"/>
      <c r="T22" s="37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8"/>
      <c r="AW22" s="38" t="str">
        <f t="shared" si="0"/>
        <v xml:space="preserve"> </v>
      </c>
      <c r="AX22" s="165"/>
      <c r="AY22" s="166"/>
      <c r="AZ22" s="39">
        <v>17</v>
      </c>
      <c r="BA22" s="139"/>
    </row>
    <row r="23" spans="2:53" s="40" customFormat="1" ht="12" customHeight="1">
      <c r="B23" s="32">
        <v>12</v>
      </c>
      <c r="C23" s="33" t="str">
        <f>'Lista de aprendices'!A13</f>
        <v>CC 1054925131</v>
      </c>
      <c r="D23" s="162" t="str">
        <f>'Lista de aprendices'!B13</f>
        <v>OSORIO CASTAÑEDA CARLOS MARIO</v>
      </c>
      <c r="E23" s="163"/>
      <c r="F23" s="163"/>
      <c r="G23" s="163"/>
      <c r="H23" s="163"/>
      <c r="I23" s="163"/>
      <c r="J23" s="163"/>
      <c r="K23" s="163"/>
      <c r="L23" s="164"/>
      <c r="M23" s="34"/>
      <c r="N23" s="34"/>
      <c r="O23" s="34"/>
      <c r="P23" s="35"/>
      <c r="Q23" s="36"/>
      <c r="R23" s="36"/>
      <c r="S23" s="36"/>
      <c r="T23" s="37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8"/>
      <c r="AW23" s="38" t="str">
        <f t="shared" si="0"/>
        <v xml:space="preserve"> </v>
      </c>
      <c r="AX23" s="165"/>
      <c r="AY23" s="166"/>
      <c r="AZ23" s="39">
        <v>18</v>
      </c>
      <c r="BA23" s="139"/>
    </row>
    <row r="24" spans="2:53" s="40" customFormat="1" ht="12" customHeight="1">
      <c r="B24" s="32">
        <v>13</v>
      </c>
      <c r="C24" s="33" t="str">
        <f>'Lista de aprendices'!A14</f>
        <v>CC 1087550841</v>
      </c>
      <c r="D24" s="162" t="str">
        <f>'Lista de aprendices'!B14</f>
        <v>PEREZ ARICAPA JULIAN CAMILO</v>
      </c>
      <c r="E24" s="163"/>
      <c r="F24" s="163"/>
      <c r="G24" s="163"/>
      <c r="H24" s="163"/>
      <c r="I24" s="163"/>
      <c r="J24" s="163"/>
      <c r="K24" s="163"/>
      <c r="L24" s="164"/>
      <c r="M24" s="34"/>
      <c r="N24" s="34"/>
      <c r="O24" s="34"/>
      <c r="P24" s="35"/>
      <c r="Q24" s="36"/>
      <c r="R24" s="36"/>
      <c r="S24" s="36"/>
      <c r="T24" s="37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8"/>
      <c r="AW24" s="38" t="str">
        <f t="shared" si="0"/>
        <v xml:space="preserve"> </v>
      </c>
      <c r="AX24" s="165"/>
      <c r="AY24" s="166"/>
      <c r="AZ24" s="39">
        <v>19</v>
      </c>
      <c r="BA24" s="139"/>
    </row>
    <row r="25" spans="2:53" s="40" customFormat="1" ht="12" customHeight="1">
      <c r="B25" s="32">
        <v>14</v>
      </c>
      <c r="C25" s="33" t="str">
        <f>'Lista de aprendices'!A15</f>
        <v>CC 1088347242</v>
      </c>
      <c r="D25" s="162" t="str">
        <f>'Lista de aprendices'!B15</f>
        <v>PEREZ BETANCUR SEBASTIAN</v>
      </c>
      <c r="E25" s="163"/>
      <c r="F25" s="163"/>
      <c r="G25" s="163"/>
      <c r="H25" s="163"/>
      <c r="I25" s="163"/>
      <c r="J25" s="163"/>
      <c r="K25" s="163"/>
      <c r="L25" s="164"/>
      <c r="M25" s="34"/>
      <c r="N25" s="34"/>
      <c r="O25" s="34"/>
      <c r="P25" s="35"/>
      <c r="Q25" s="36"/>
      <c r="R25" s="36"/>
      <c r="S25" s="36"/>
      <c r="T25" s="37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8"/>
      <c r="AW25" s="38" t="str">
        <f t="shared" si="0"/>
        <v xml:space="preserve"> </v>
      </c>
      <c r="AX25" s="165"/>
      <c r="AY25" s="166"/>
      <c r="AZ25" s="39">
        <v>20</v>
      </c>
      <c r="BA25" s="139"/>
    </row>
    <row r="26" spans="2:53" s="40" customFormat="1" ht="12" customHeight="1">
      <c r="B26" s="32">
        <v>15</v>
      </c>
      <c r="C26" s="33" t="str">
        <f>'Lista de aprendices'!A16</f>
        <v>TI 1087547080</v>
      </c>
      <c r="D26" s="162" t="str">
        <f>'Lista de aprendices'!B16</f>
        <v>PEREZ GUERRERO SAMUEL</v>
      </c>
      <c r="E26" s="163"/>
      <c r="F26" s="163"/>
      <c r="G26" s="163"/>
      <c r="H26" s="163"/>
      <c r="I26" s="163"/>
      <c r="J26" s="163"/>
      <c r="K26" s="163"/>
      <c r="L26" s="164"/>
      <c r="M26" s="34"/>
      <c r="N26" s="34"/>
      <c r="O26" s="34"/>
      <c r="P26" s="35"/>
      <c r="Q26" s="36"/>
      <c r="R26" s="36"/>
      <c r="S26" s="36"/>
      <c r="T26" s="37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8"/>
      <c r="AW26" s="38" t="str">
        <f t="shared" si="0"/>
        <v xml:space="preserve"> </v>
      </c>
      <c r="AZ26" s="39">
        <v>21</v>
      </c>
      <c r="BA26" s="139"/>
    </row>
    <row r="27" spans="2:53" s="40" customFormat="1" ht="12" customHeight="1">
      <c r="B27" s="32">
        <v>16</v>
      </c>
      <c r="C27" s="33" t="str">
        <f>'Lista de aprendices'!A17</f>
        <v>CC 18607802</v>
      </c>
      <c r="D27" s="162" t="str">
        <f>'Lista de aprendices'!B17</f>
        <v>PEREZ VILLA LUIS FERNANDO</v>
      </c>
      <c r="E27" s="163"/>
      <c r="F27" s="163"/>
      <c r="G27" s="163"/>
      <c r="H27" s="163"/>
      <c r="I27" s="163"/>
      <c r="J27" s="163"/>
      <c r="K27" s="163"/>
      <c r="L27" s="164"/>
      <c r="M27" s="34"/>
      <c r="N27" s="34"/>
      <c r="O27" s="34"/>
      <c r="P27" s="35"/>
      <c r="Q27" s="36"/>
      <c r="R27" s="36"/>
      <c r="S27" s="36"/>
      <c r="T27" s="37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8"/>
      <c r="AW27" s="38" t="str">
        <f t="shared" si="0"/>
        <v xml:space="preserve"> </v>
      </c>
      <c r="AX27" s="165"/>
      <c r="AY27" s="166"/>
      <c r="AZ27" s="39">
        <v>22</v>
      </c>
      <c r="BA27" s="139"/>
    </row>
    <row r="28" spans="2:53" s="40" customFormat="1" ht="12" customHeight="1">
      <c r="B28" s="32">
        <v>17</v>
      </c>
      <c r="C28" s="33" t="str">
        <f>'Lista de aprendices'!A18</f>
        <v>CC 1057330190</v>
      </c>
      <c r="D28" s="162" t="str">
        <f>'Lista de aprendices'!B18</f>
        <v>PINEDA BEDOYA JUAN DAVID</v>
      </c>
      <c r="E28" s="163"/>
      <c r="F28" s="163"/>
      <c r="G28" s="163"/>
      <c r="H28" s="163"/>
      <c r="I28" s="163"/>
      <c r="J28" s="163"/>
      <c r="K28" s="163"/>
      <c r="L28" s="164"/>
      <c r="M28" s="34"/>
      <c r="N28" s="34"/>
      <c r="O28" s="34"/>
      <c r="P28" s="35"/>
      <c r="Q28" s="36"/>
      <c r="R28" s="36"/>
      <c r="S28" s="36"/>
      <c r="T28" s="37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8"/>
      <c r="AW28" s="38" t="str">
        <f t="shared" si="0"/>
        <v xml:space="preserve"> </v>
      </c>
      <c r="AX28" s="165"/>
      <c r="AY28" s="166"/>
      <c r="AZ28" s="39">
        <v>23</v>
      </c>
      <c r="BA28" s="139"/>
    </row>
    <row r="29" spans="2:53" s="40" customFormat="1" ht="12" customHeight="1">
      <c r="B29" s="32">
        <v>18</v>
      </c>
      <c r="C29" s="33" t="str">
        <f>'Lista de aprendices'!A19</f>
        <v>CC 1087550954</v>
      </c>
      <c r="D29" s="162" t="str">
        <f>'Lista de aprendices'!B19</f>
        <v>RAMIREZ BECERRA JANIER ALEXIS</v>
      </c>
      <c r="E29" s="163"/>
      <c r="F29" s="163"/>
      <c r="G29" s="163"/>
      <c r="H29" s="163"/>
      <c r="I29" s="163"/>
      <c r="J29" s="163"/>
      <c r="K29" s="163"/>
      <c r="L29" s="164"/>
      <c r="M29" s="34"/>
      <c r="N29" s="34"/>
      <c r="O29" s="34"/>
      <c r="P29" s="35"/>
      <c r="Q29" s="36"/>
      <c r="R29" s="36"/>
      <c r="S29" s="36"/>
      <c r="T29" s="37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8"/>
      <c r="AW29" s="38" t="str">
        <f t="shared" si="0"/>
        <v xml:space="preserve"> </v>
      </c>
      <c r="AX29" s="165"/>
      <c r="AY29" s="166"/>
      <c r="AZ29" s="39">
        <v>24</v>
      </c>
      <c r="BA29" s="139"/>
    </row>
    <row r="30" spans="2:53" s="40" customFormat="1" ht="12" customHeight="1">
      <c r="B30" s="32">
        <v>19</v>
      </c>
      <c r="C30" s="33" t="str">
        <f>'Lista de aprendices'!A20</f>
        <v>CC 1087558720</v>
      </c>
      <c r="D30" s="162" t="str">
        <f>'Lista de aprendices'!B20</f>
        <v>RAMIREZ BEDOYA CHRISTIAN CAMILO</v>
      </c>
      <c r="E30" s="163"/>
      <c r="F30" s="163"/>
      <c r="G30" s="163"/>
      <c r="H30" s="163"/>
      <c r="I30" s="163"/>
      <c r="J30" s="163"/>
      <c r="K30" s="163"/>
      <c r="L30" s="164"/>
      <c r="M30" s="34"/>
      <c r="N30" s="34"/>
      <c r="O30" s="34"/>
      <c r="P30" s="35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8" t="str">
        <f t="shared" ref="AV30:AV39" si="1">IF(COUNTIF(Q30:AU30,$AV$11)=0," ",COUNTIF(Q30:AU30,$AV$11))</f>
        <v xml:space="preserve"> </v>
      </c>
      <c r="AW30" s="38" t="str">
        <f t="shared" si="0"/>
        <v xml:space="preserve"> </v>
      </c>
      <c r="AX30" s="165"/>
      <c r="AY30" s="166"/>
      <c r="AZ30" s="39">
        <v>25</v>
      </c>
      <c r="BA30" s="139"/>
    </row>
    <row r="31" spans="2:53" s="40" customFormat="1" ht="12" customHeight="1">
      <c r="B31" s="32">
        <v>20</v>
      </c>
      <c r="C31" s="33" t="str">
        <f>'Lista de aprendices'!A21</f>
        <v>CC 1004680205</v>
      </c>
      <c r="D31" s="162" t="str">
        <f>'Lista de aprendices'!B21</f>
        <v>SUAREZ GUAPACHA JAMES ARCESIO</v>
      </c>
      <c r="E31" s="163"/>
      <c r="F31" s="163"/>
      <c r="G31" s="163"/>
      <c r="H31" s="163"/>
      <c r="I31" s="163"/>
      <c r="J31" s="163"/>
      <c r="K31" s="163"/>
      <c r="L31" s="164"/>
      <c r="M31" s="34"/>
      <c r="N31" s="34"/>
      <c r="O31" s="34"/>
      <c r="P31" s="35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8" t="str">
        <f t="shared" si="1"/>
        <v xml:space="preserve"> </v>
      </c>
      <c r="AW31" s="38" t="str">
        <f t="shared" si="0"/>
        <v xml:space="preserve"> </v>
      </c>
      <c r="AX31" s="165"/>
      <c r="AY31" s="166"/>
      <c r="AZ31" s="39">
        <v>26</v>
      </c>
      <c r="BA31" s="139"/>
    </row>
    <row r="32" spans="2:53" s="40" customFormat="1" ht="12" customHeight="1">
      <c r="B32" s="32">
        <v>21</v>
      </c>
      <c r="C32" s="33" t="str">
        <f>'Lista de aprendices'!A22</f>
        <v>CC 1087561313</v>
      </c>
      <c r="D32" s="162" t="str">
        <f>'Lista de aprendices'!B22</f>
        <v>VELASQUEZ VANEGAS STEVENS</v>
      </c>
      <c r="E32" s="163"/>
      <c r="F32" s="163"/>
      <c r="G32" s="163"/>
      <c r="H32" s="163"/>
      <c r="I32" s="163"/>
      <c r="J32" s="163"/>
      <c r="K32" s="163"/>
      <c r="L32" s="164"/>
      <c r="M32" s="34"/>
      <c r="N32" s="34"/>
      <c r="O32" s="34"/>
      <c r="P32" s="35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8" t="str">
        <f t="shared" si="1"/>
        <v xml:space="preserve"> </v>
      </c>
      <c r="AW32" s="38" t="str">
        <f t="shared" si="0"/>
        <v xml:space="preserve"> </v>
      </c>
      <c r="AX32" s="167"/>
      <c r="AY32" s="168"/>
      <c r="AZ32" s="39">
        <v>27</v>
      </c>
      <c r="BA32" s="139"/>
    </row>
    <row r="33" spans="2:53" s="40" customFormat="1" ht="12" customHeight="1">
      <c r="B33" s="32">
        <v>22</v>
      </c>
      <c r="C33" s="33" t="str">
        <f>'Lista de aprendices'!A23</f>
        <v>CC 4585913</v>
      </c>
      <c r="D33" s="162" t="str">
        <f>'Lista de aprendices'!B23</f>
        <v>VILLEGAS CORREA FRANCISCO JAVIER</v>
      </c>
      <c r="E33" s="163"/>
      <c r="F33" s="163"/>
      <c r="G33" s="163"/>
      <c r="H33" s="163"/>
      <c r="I33" s="163"/>
      <c r="J33" s="163"/>
      <c r="K33" s="163"/>
      <c r="L33" s="164"/>
      <c r="M33" s="34"/>
      <c r="N33" s="34"/>
      <c r="O33" s="34"/>
      <c r="P33" s="35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8" t="str">
        <f t="shared" si="1"/>
        <v xml:space="preserve"> </v>
      </c>
      <c r="AW33" s="38" t="str">
        <f t="shared" si="0"/>
        <v xml:space="preserve"> </v>
      </c>
      <c r="AX33" s="165"/>
      <c r="AY33" s="166"/>
      <c r="AZ33" s="39">
        <v>28</v>
      </c>
      <c r="BA33" s="139"/>
    </row>
    <row r="34" spans="2:53" ht="12" customHeight="1">
      <c r="B34" s="32">
        <v>23</v>
      </c>
      <c r="C34" s="33" t="str">
        <f>'Lista de aprendices'!A24</f>
        <v>CC 1094972958</v>
      </c>
      <c r="D34" s="162" t="str">
        <f>'Lista de aprendices'!B24</f>
        <v>VIVAS HOLGUIN DANIELA</v>
      </c>
      <c r="E34" s="163"/>
      <c r="F34" s="163"/>
      <c r="G34" s="163"/>
      <c r="H34" s="163"/>
      <c r="I34" s="163"/>
      <c r="J34" s="163"/>
      <c r="K34" s="163"/>
      <c r="L34" s="164"/>
      <c r="M34" s="34"/>
      <c r="N34" s="34"/>
      <c r="O34" s="34"/>
      <c r="P34" s="35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8" t="str">
        <f t="shared" si="1"/>
        <v xml:space="preserve"> </v>
      </c>
      <c r="AW34" s="38" t="str">
        <f t="shared" si="0"/>
        <v xml:space="preserve"> </v>
      </c>
      <c r="AX34" s="165"/>
      <c r="AY34" s="166"/>
      <c r="AZ34" s="39">
        <v>29</v>
      </c>
      <c r="BA34" s="139"/>
    </row>
    <row r="35" spans="2:53" ht="12" customHeight="1">
      <c r="B35" s="32">
        <v>24</v>
      </c>
      <c r="C35" s="33"/>
      <c r="D35" s="162"/>
      <c r="E35" s="163"/>
      <c r="F35" s="163"/>
      <c r="G35" s="163"/>
      <c r="H35" s="163"/>
      <c r="I35" s="163"/>
      <c r="J35" s="163"/>
      <c r="K35" s="163"/>
      <c r="L35" s="164"/>
      <c r="M35" s="34"/>
      <c r="N35" s="34"/>
      <c r="O35" s="34"/>
      <c r="P35" s="35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8" t="str">
        <f t="shared" si="1"/>
        <v xml:space="preserve"> </v>
      </c>
      <c r="AW35" s="38" t="str">
        <f t="shared" si="0"/>
        <v xml:space="preserve"> </v>
      </c>
      <c r="AX35" s="167"/>
      <c r="AY35" s="168"/>
      <c r="AZ35" s="39">
        <v>30</v>
      </c>
      <c r="BA35" s="139"/>
    </row>
    <row r="36" spans="2:53" ht="12" customHeight="1">
      <c r="B36" s="32">
        <v>25</v>
      </c>
      <c r="C36" s="33"/>
      <c r="D36" s="162"/>
      <c r="E36" s="163"/>
      <c r="F36" s="163"/>
      <c r="G36" s="163"/>
      <c r="H36" s="163"/>
      <c r="I36" s="163"/>
      <c r="J36" s="163"/>
      <c r="K36" s="163"/>
      <c r="L36" s="164"/>
      <c r="M36" s="44"/>
      <c r="N36" s="44"/>
      <c r="O36" s="44"/>
      <c r="P36" s="8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38" t="str">
        <f t="shared" si="1"/>
        <v xml:space="preserve"> </v>
      </c>
      <c r="AW36" s="38" t="str">
        <f t="shared" si="0"/>
        <v xml:space="preserve"> </v>
      </c>
      <c r="AX36" s="160"/>
      <c r="AY36" s="161"/>
      <c r="AZ36" s="39">
        <v>31</v>
      </c>
      <c r="BA36" s="139"/>
    </row>
    <row r="37" spans="2:53" ht="12" customHeight="1">
      <c r="B37" s="32"/>
      <c r="C37" s="33"/>
      <c r="D37" s="157" t="str">
        <f>'[5]MATRIZ CC'!C43&amp;" "&amp;'[5]MATRIZ CC'!B43</f>
        <v xml:space="preserve"> </v>
      </c>
      <c r="E37" s="158"/>
      <c r="F37" s="158"/>
      <c r="G37" s="158"/>
      <c r="H37" s="158"/>
      <c r="I37" s="158"/>
      <c r="J37" s="158"/>
      <c r="K37" s="158"/>
      <c r="L37" s="159"/>
      <c r="M37" s="44"/>
      <c r="N37" s="44"/>
      <c r="O37" s="44"/>
      <c r="P37" s="8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38" t="str">
        <f t="shared" si="1"/>
        <v xml:space="preserve"> </v>
      </c>
      <c r="AW37" s="38" t="str">
        <f t="shared" si="0"/>
        <v xml:space="preserve"> </v>
      </c>
      <c r="AX37" s="160"/>
      <c r="AY37" s="161"/>
      <c r="AZ37" s="46">
        <v>32</v>
      </c>
      <c r="BA37" s="139"/>
    </row>
    <row r="38" spans="2:53" ht="12" customHeight="1">
      <c r="B38" s="32"/>
      <c r="C38" s="43" t="str">
        <f>'[5]MATRIZ CC'!F44</f>
        <v xml:space="preserve"> </v>
      </c>
      <c r="D38" s="157" t="str">
        <f>'[5]MATRIZ CC'!C44&amp;" "&amp;'[5]MATRIZ CC'!B44</f>
        <v xml:space="preserve"> </v>
      </c>
      <c r="E38" s="158"/>
      <c r="F38" s="158"/>
      <c r="G38" s="158"/>
      <c r="H38" s="158"/>
      <c r="I38" s="158"/>
      <c r="J38" s="158"/>
      <c r="K38" s="158"/>
      <c r="L38" s="159"/>
      <c r="M38" s="44"/>
      <c r="N38" s="44"/>
      <c r="O38" s="44"/>
      <c r="P38" s="8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38" t="str">
        <f t="shared" si="1"/>
        <v xml:space="preserve"> </v>
      </c>
      <c r="AW38" s="38" t="str">
        <f t="shared" si="0"/>
        <v xml:space="preserve"> </v>
      </c>
      <c r="AX38" s="160"/>
      <c r="AY38" s="161"/>
      <c r="AZ38" s="46">
        <v>33</v>
      </c>
      <c r="BA38" s="139"/>
    </row>
    <row r="39" spans="2:53" ht="12" customHeight="1">
      <c r="B39" s="32"/>
      <c r="C39" s="43" t="str">
        <f>'[5]MATRIZ CC'!F45</f>
        <v xml:space="preserve"> </v>
      </c>
      <c r="D39" s="157" t="str">
        <f>'[5]MATRIZ CC'!C45&amp;" "&amp;'[5]MATRIZ CC'!B45</f>
        <v xml:space="preserve"> </v>
      </c>
      <c r="E39" s="158"/>
      <c r="F39" s="158"/>
      <c r="G39" s="158"/>
      <c r="H39" s="158"/>
      <c r="I39" s="158"/>
      <c r="J39" s="158"/>
      <c r="K39" s="158"/>
      <c r="L39" s="159"/>
      <c r="M39" s="44"/>
      <c r="N39" s="44"/>
      <c r="O39" s="44"/>
      <c r="P39" s="8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38" t="str">
        <f t="shared" si="1"/>
        <v xml:space="preserve"> </v>
      </c>
      <c r="AW39" s="38" t="str">
        <f t="shared" si="0"/>
        <v xml:space="preserve"> </v>
      </c>
      <c r="AX39" s="160"/>
      <c r="AY39" s="161"/>
      <c r="AZ39" s="46">
        <v>34</v>
      </c>
      <c r="BA39" s="139"/>
    </row>
    <row r="40" spans="2:53" ht="12" hidden="1" customHeight="1">
      <c r="B40" s="32">
        <v>47</v>
      </c>
      <c r="C40" s="47"/>
      <c r="D40" s="48" t="e">
        <v>#REF!</v>
      </c>
      <c r="E40" s="49"/>
      <c r="F40" s="49"/>
      <c r="G40" s="49"/>
      <c r="H40" s="49"/>
      <c r="I40" s="49"/>
      <c r="J40" s="49"/>
      <c r="K40" s="49"/>
      <c r="L40" s="50"/>
      <c r="M40" s="51"/>
      <c r="N40" s="51"/>
      <c r="O40" s="52"/>
      <c r="P40" s="52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4"/>
      <c r="AY40" s="55"/>
      <c r="AZ40" s="46">
        <v>38.5</v>
      </c>
      <c r="BA40" s="139"/>
    </row>
    <row r="41" spans="2:53" ht="12" hidden="1" customHeight="1">
      <c r="B41" s="32">
        <v>48</v>
      </c>
      <c r="C41" s="47"/>
      <c r="D41" s="48" t="e">
        <v>#REF!</v>
      </c>
      <c r="E41" s="56"/>
      <c r="F41" s="56"/>
      <c r="G41" s="56"/>
      <c r="H41" s="56"/>
      <c r="I41" s="56"/>
      <c r="J41" s="56"/>
      <c r="K41" s="56"/>
      <c r="L41" s="57"/>
      <c r="M41" s="51"/>
      <c r="N41" s="51"/>
      <c r="O41" s="52"/>
      <c r="P41" s="52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4"/>
      <c r="AY41" s="55"/>
      <c r="AZ41" s="46">
        <v>39.799999999999997</v>
      </c>
      <c r="BA41" s="139"/>
    </row>
    <row r="42" spans="2:53" ht="12" hidden="1" customHeight="1">
      <c r="B42" s="32">
        <v>49</v>
      </c>
      <c r="C42" s="47"/>
      <c r="D42" s="48" t="e">
        <v>#REF!</v>
      </c>
      <c r="E42" s="56"/>
      <c r="F42" s="56"/>
      <c r="G42" s="56"/>
      <c r="H42" s="56"/>
      <c r="I42" s="56"/>
      <c r="J42" s="56"/>
      <c r="K42" s="56"/>
      <c r="L42" s="57"/>
      <c r="M42" s="51"/>
      <c r="N42" s="51"/>
      <c r="O42" s="52"/>
      <c r="P42" s="52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4"/>
      <c r="AY42" s="55"/>
      <c r="AZ42" s="46">
        <v>41.1</v>
      </c>
      <c r="BA42" s="139"/>
    </row>
    <row r="43" spans="2:53" ht="12" hidden="1" customHeight="1">
      <c r="B43" s="32">
        <v>50</v>
      </c>
      <c r="C43" s="47"/>
      <c r="D43" s="48" t="e">
        <v>#REF!</v>
      </c>
      <c r="E43" s="56"/>
      <c r="F43" s="56"/>
      <c r="G43" s="56"/>
      <c r="H43" s="56"/>
      <c r="I43" s="56"/>
      <c r="J43" s="56"/>
      <c r="K43" s="56"/>
      <c r="L43" s="57"/>
      <c r="M43" s="51"/>
      <c r="N43" s="51"/>
      <c r="O43" s="52"/>
      <c r="P43" s="52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4"/>
      <c r="AY43" s="55"/>
      <c r="AZ43" s="46">
        <v>42.4</v>
      </c>
      <c r="BA43" s="139"/>
    </row>
    <row r="44" spans="2:53" ht="12" hidden="1" customHeight="1">
      <c r="B44" s="32">
        <v>51</v>
      </c>
      <c r="C44" s="47"/>
      <c r="D44" s="48" t="s">
        <v>20</v>
      </c>
      <c r="E44" s="58"/>
      <c r="F44" s="58"/>
      <c r="G44" s="58"/>
      <c r="H44" s="58"/>
      <c r="I44" s="58"/>
      <c r="J44" s="58"/>
      <c r="K44" s="58"/>
      <c r="L44" s="59"/>
      <c r="M44" s="51"/>
      <c r="N44" s="51"/>
      <c r="O44" s="52"/>
      <c r="P44" s="52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4"/>
      <c r="AY44" s="55"/>
      <c r="AZ44" s="46">
        <v>43.7</v>
      </c>
      <c r="BA44" s="139"/>
    </row>
    <row r="45" spans="2:53" s="61" customFormat="1" ht="12" customHeight="1"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2" t="s">
        <v>21</v>
      </c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60"/>
      <c r="BA45" s="139"/>
    </row>
    <row r="46" spans="2:53" s="61" customFormat="1" ht="8.25">
      <c r="B46" s="1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  <c r="AA46" s="143"/>
      <c r="AB46" s="143"/>
      <c r="AC46" s="143"/>
      <c r="AD46" s="143"/>
      <c r="AE46" s="143"/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39"/>
    </row>
    <row r="47" spans="2:53" s="61" customFormat="1" ht="12.75" customHeight="1">
      <c r="B47" s="144"/>
      <c r="C47" s="144"/>
      <c r="D47" s="144"/>
      <c r="E47" s="144"/>
      <c r="F47" s="144"/>
      <c r="G47" s="145" t="s">
        <v>22</v>
      </c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6"/>
      <c r="W47" s="147"/>
      <c r="X47" s="148"/>
      <c r="Y47" s="149"/>
      <c r="Z47" s="150" t="s">
        <v>23</v>
      </c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2"/>
      <c r="AM47" s="153"/>
      <c r="AN47" s="154"/>
      <c r="AO47" s="155"/>
      <c r="AP47" s="156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39"/>
    </row>
    <row r="48" spans="2:53" s="61" customFormat="1" ht="4.5" customHeight="1">
      <c r="B48" s="1"/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  <c r="U48" s="139"/>
      <c r="V48" s="139"/>
      <c r="W48" s="139"/>
      <c r="X48" s="139"/>
      <c r="Y48" s="139"/>
      <c r="Z48" s="139"/>
      <c r="AA48" s="139"/>
      <c r="AB48" s="139"/>
      <c r="AC48" s="139"/>
      <c r="AD48" s="139"/>
      <c r="AE48" s="139"/>
      <c r="AF48" s="139"/>
      <c r="AG48" s="139"/>
      <c r="AH48" s="139"/>
      <c r="AI48" s="139"/>
      <c r="AJ48" s="139"/>
      <c r="AK48" s="139"/>
      <c r="AL48" s="139"/>
      <c r="AM48" s="139"/>
      <c r="AN48" s="139"/>
      <c r="AO48" s="139"/>
      <c r="AP48" s="139"/>
      <c r="AQ48" s="139"/>
      <c r="AR48" s="139"/>
      <c r="AS48" s="139"/>
      <c r="AT48" s="139"/>
      <c r="AU48" s="139"/>
      <c r="AV48" s="139"/>
      <c r="AW48" s="139"/>
      <c r="AX48" s="139"/>
      <c r="AY48" s="139"/>
      <c r="AZ48" s="139"/>
      <c r="BA48" s="139"/>
    </row>
    <row r="49" spans="2:53" s="61" customFormat="1" ht="12" customHeight="1">
      <c r="B49" s="62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9"/>
      <c r="AR49" s="139"/>
      <c r="AS49" s="139"/>
      <c r="AT49" s="139"/>
      <c r="AU49" s="139"/>
      <c r="AV49" s="139"/>
      <c r="AW49" s="139"/>
      <c r="AX49" s="139"/>
      <c r="AY49" s="139"/>
      <c r="AZ49" s="139"/>
      <c r="BA49" s="139"/>
    </row>
    <row r="50" spans="2:53" ht="8.25">
      <c r="B50" s="140" t="s">
        <v>24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39"/>
      <c r="M50" s="139"/>
      <c r="N50" s="139"/>
      <c r="O50" s="139"/>
      <c r="P50" s="139"/>
      <c r="Q50" s="139"/>
      <c r="R50" s="139"/>
      <c r="S50" s="139"/>
      <c r="T50" s="139"/>
      <c r="U50" s="139"/>
      <c r="V50" s="139"/>
      <c r="W50" s="139"/>
      <c r="X50" s="139"/>
      <c r="Y50" s="139"/>
      <c r="Z50" s="139"/>
      <c r="AA50" s="139"/>
      <c r="AB50" s="139"/>
      <c r="AC50" s="139"/>
      <c r="AD50" s="139"/>
      <c r="AE50" s="139"/>
      <c r="AF50" s="139"/>
      <c r="AG50" s="139"/>
      <c r="AH50" s="139"/>
      <c r="AI50" s="139"/>
      <c r="AJ50" s="139"/>
      <c r="AK50" s="139"/>
      <c r="AL50" s="139"/>
      <c r="AM50" s="139"/>
      <c r="AN50" s="139"/>
      <c r="AO50" s="140" t="s">
        <v>25</v>
      </c>
      <c r="AP50" s="140"/>
      <c r="AQ50" s="140"/>
      <c r="AR50" s="140"/>
      <c r="AS50" s="140"/>
      <c r="AT50" s="140"/>
      <c r="AU50" s="140"/>
      <c r="AV50" s="140"/>
      <c r="AW50" s="140"/>
      <c r="AX50" s="140"/>
      <c r="AY50" s="140"/>
      <c r="BA50" s="139"/>
    </row>
    <row r="51" spans="2:53" ht="4.5" customHeight="1"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  <c r="V51" s="139"/>
      <c r="W51" s="139"/>
      <c r="X51" s="139"/>
      <c r="Y51" s="139"/>
      <c r="Z51" s="139"/>
      <c r="AA51" s="139"/>
      <c r="AB51" s="139"/>
      <c r="AC51" s="139"/>
      <c r="AD51" s="139"/>
      <c r="AE51" s="139"/>
      <c r="AF51" s="139"/>
      <c r="AG51" s="139"/>
      <c r="AH51" s="139"/>
      <c r="AI51" s="139"/>
      <c r="AJ51" s="139"/>
      <c r="AK51" s="139"/>
      <c r="AL51" s="139"/>
      <c r="AM51" s="139"/>
      <c r="AN51" s="139"/>
      <c r="AO51" s="139"/>
      <c r="AP51" s="139"/>
      <c r="AQ51" s="139"/>
      <c r="AR51" s="139"/>
      <c r="AS51" s="139"/>
      <c r="AT51" s="139"/>
      <c r="AU51" s="139"/>
      <c r="AV51" s="139"/>
      <c r="AW51" s="139"/>
      <c r="AX51" s="139"/>
      <c r="AY51" s="139"/>
      <c r="AZ51" s="139"/>
      <c r="BA51" s="139"/>
    </row>
  </sheetData>
  <mergeCells count="92">
    <mergeCell ref="C1:X5"/>
    <mergeCell ref="AZ1:AZ11"/>
    <mergeCell ref="BA1:BA51"/>
    <mergeCell ref="Y2:AY2"/>
    <mergeCell ref="Y3:AY3"/>
    <mergeCell ref="Y4:AY5"/>
    <mergeCell ref="D6:I6"/>
    <mergeCell ref="J6:AF6"/>
    <mergeCell ref="AI6:AY6"/>
    <mergeCell ref="D7:L7"/>
    <mergeCell ref="Q7:AD7"/>
    <mergeCell ref="AI7:AK7"/>
    <mergeCell ref="AR7:AT7"/>
    <mergeCell ref="AW7:AY7"/>
    <mergeCell ref="C8:D8"/>
    <mergeCell ref="E8:K8"/>
    <mergeCell ref="L8:AC8"/>
    <mergeCell ref="AG8:AO8"/>
    <mergeCell ref="AR8:AY8"/>
    <mergeCell ref="C9:AY9"/>
    <mergeCell ref="D10:O10"/>
    <mergeCell ref="AX10:AY10"/>
    <mergeCell ref="AX11:AY11"/>
    <mergeCell ref="D12:L12"/>
    <mergeCell ref="AX12:AY12"/>
    <mergeCell ref="D13:L13"/>
    <mergeCell ref="AX13:AY13"/>
    <mergeCell ref="D14:L14"/>
    <mergeCell ref="AX14:AY14"/>
    <mergeCell ref="D15:L15"/>
    <mergeCell ref="AX15:AY15"/>
    <mergeCell ref="D16:L16"/>
    <mergeCell ref="AX16:AY16"/>
    <mergeCell ref="D17:L17"/>
    <mergeCell ref="AX17:AY17"/>
    <mergeCell ref="D18:L18"/>
    <mergeCell ref="AX18:AY18"/>
    <mergeCell ref="D19:L19"/>
    <mergeCell ref="AX19:AY19"/>
    <mergeCell ref="D20:L20"/>
    <mergeCell ref="AX20:AY20"/>
    <mergeCell ref="D21:L21"/>
    <mergeCell ref="AX21:AY21"/>
    <mergeCell ref="D28:L28"/>
    <mergeCell ref="AX28:AY28"/>
    <mergeCell ref="D22:L22"/>
    <mergeCell ref="AX22:AY22"/>
    <mergeCell ref="D23:L23"/>
    <mergeCell ref="AX23:AY23"/>
    <mergeCell ref="D24:L24"/>
    <mergeCell ref="AX24:AY24"/>
    <mergeCell ref="D25:L25"/>
    <mergeCell ref="AX25:AY25"/>
    <mergeCell ref="D26:L26"/>
    <mergeCell ref="D27:L27"/>
    <mergeCell ref="AX27:AY27"/>
    <mergeCell ref="D29:L29"/>
    <mergeCell ref="AX29:AY29"/>
    <mergeCell ref="D30:L30"/>
    <mergeCell ref="AX30:AY30"/>
    <mergeCell ref="D31:L31"/>
    <mergeCell ref="AX31:AY31"/>
    <mergeCell ref="D32:L32"/>
    <mergeCell ref="AX32:AY32"/>
    <mergeCell ref="D33:L33"/>
    <mergeCell ref="AX33:AY33"/>
    <mergeCell ref="D34:L34"/>
    <mergeCell ref="AX34:AY34"/>
    <mergeCell ref="D35:L35"/>
    <mergeCell ref="AX35:AY35"/>
    <mergeCell ref="D36:L36"/>
    <mergeCell ref="AX36:AY36"/>
    <mergeCell ref="D37:L37"/>
    <mergeCell ref="AX37:AY37"/>
    <mergeCell ref="D38:L38"/>
    <mergeCell ref="AX38:AY38"/>
    <mergeCell ref="D39:L39"/>
    <mergeCell ref="AX39:AY39"/>
    <mergeCell ref="B45:AD45"/>
    <mergeCell ref="AE45:AY45"/>
    <mergeCell ref="C46:AZ46"/>
    <mergeCell ref="B47:F47"/>
    <mergeCell ref="G47:V47"/>
    <mergeCell ref="W47:Y47"/>
    <mergeCell ref="Z47:AL47"/>
    <mergeCell ref="AM47:AO47"/>
    <mergeCell ref="AP47:AZ47"/>
    <mergeCell ref="C48:AZ49"/>
    <mergeCell ref="B50:K50"/>
    <mergeCell ref="L50:AN50"/>
    <mergeCell ref="AO50:AY50"/>
    <mergeCell ref="C51:AZ51"/>
  </mergeCells>
  <pageMargins left="0.5" right="0.32" top="0.67" bottom="0.28000000000000003" header="0" footer="0"/>
  <pageSetup scale="88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Lista de aprendices</vt:lpstr>
      <vt:lpstr>Plan trabajo</vt:lpstr>
      <vt:lpstr>Asistencias Enero</vt:lpstr>
      <vt:lpstr>'Asistencias Enero'!Área_de_impresión</vt:lpstr>
      <vt:lpstr>'Lista de aprendices'!Área_de_impresión</vt:lpstr>
      <vt:lpstr>'Plan trabajo'!Área_de_impresión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Arias</dc:creator>
  <cp:lastModifiedBy>Felipe Arias</cp:lastModifiedBy>
  <cp:lastPrinted>2023-01-24T14:37:03Z</cp:lastPrinted>
  <dcterms:created xsi:type="dcterms:W3CDTF">2023-01-23T15:47:00Z</dcterms:created>
  <dcterms:modified xsi:type="dcterms:W3CDTF">2024-02-01T17:02:26Z</dcterms:modified>
</cp:coreProperties>
</file>